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charts/chart7.xml" ContentType="application/vnd.openxmlformats-officedocument.drawingml.chart+xml"/>
  <Override PartName="/xl/charts/style5.xml" ContentType="application/vnd.ms-office.chartstyle+xml"/>
  <Override PartName="/xl/charts/colors5.xml" ContentType="application/vnd.ms-office.chartcolorstyle+xml"/>
  <Override PartName="/xl/charts/chart8.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C:\Users\Usuario\Desktop\alcaldia el carmen\"/>
    </mc:Choice>
  </mc:AlternateContent>
  <xr:revisionPtr revIDLastSave="0" documentId="13_ncr:1_{EE5238A5-84AD-4D5B-9409-27185E3C1ED2}" xr6:coauthVersionLast="47" xr6:coauthVersionMax="47" xr10:uidLastSave="{00000000-0000-0000-0000-000000000000}"/>
  <bookViews>
    <workbookView xWindow="5460" yWindow="3390" windowWidth="15375" windowHeight="7875" tabRatio="686" firstSheet="2" activeTab="2" xr2:uid="{00000000-000D-0000-FFFF-FFFF00000000}"/>
  </bookViews>
  <sheets>
    <sheet name="Inicio" sheetId="30" r:id="rId1"/>
    <sheet name="Instrucciones" sheetId="24" r:id="rId2"/>
    <sheet name="Autodiagnóstico " sheetId="12" r:id="rId3"/>
    <sheet name="Gráficas" sheetId="33" r:id="rId4"/>
    <sheet name="Diseño de Acciones" sheetId="36" r:id="rId5"/>
    <sheet name="Resultados Rutas" sheetId="34" r:id="rId6"/>
    <sheet name="Rutas Filtro" sheetId="37" r:id="rId7"/>
    <sheet name="Referencias" sheetId="28" r:id="rId8"/>
    <sheet name="Cambios v.4.5" sheetId="38" r:id="rId9"/>
  </sheets>
  <externalReferences>
    <externalReference r:id="rId10"/>
    <externalReference r:id="rId11"/>
  </externalReferences>
  <definedNames>
    <definedName name="_xlnm._FilterDatabase" localSheetId="6" hidden="1">'Rutas Filtro'!$I$11:$U$128</definedName>
    <definedName name="Acciones_Categoría_3">'[1]Ponderaciones y parámetros'!$K$6:$N$6</definedName>
    <definedName name="Nombre" localSheetId="1">'[2]Tipología entidad'!$A$2:$A$1048576</definedName>
    <definedName name="Nombre">#REF!</definedName>
    <definedName name="Simulador">[1]Listas!$B$2:$B$4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4" i="28" l="1"/>
  <c r="F124" i="28"/>
  <c r="D124" i="28"/>
  <c r="G123" i="28"/>
  <c r="F123" i="28"/>
  <c r="G122" i="28"/>
  <c r="F122" i="28"/>
  <c r="D122" i="28"/>
  <c r="G121" i="28"/>
  <c r="F121" i="28"/>
  <c r="G120" i="28"/>
  <c r="F120" i="28"/>
  <c r="D120" i="28"/>
  <c r="G119" i="28"/>
  <c r="F119" i="28"/>
  <c r="D119" i="28"/>
  <c r="C119" i="28"/>
  <c r="G118" i="28"/>
  <c r="F118" i="28"/>
  <c r="G117" i="28"/>
  <c r="F117" i="28"/>
  <c r="G116" i="28"/>
  <c r="F116" i="28"/>
  <c r="G115" i="28"/>
  <c r="F115" i="28"/>
  <c r="G114" i="28"/>
  <c r="F114" i="28"/>
  <c r="G113" i="28"/>
  <c r="F113" i="28"/>
  <c r="D113" i="28"/>
  <c r="G112" i="28"/>
  <c r="F112" i="28"/>
  <c r="D112" i="28"/>
  <c r="G111" i="28"/>
  <c r="F111" i="28"/>
  <c r="D111" i="28"/>
  <c r="G110" i="28"/>
  <c r="F110" i="28"/>
  <c r="D110" i="28"/>
  <c r="G109" i="28"/>
  <c r="F109" i="28"/>
  <c r="G108" i="28"/>
  <c r="F108" i="28"/>
  <c r="G107" i="28"/>
  <c r="F107" i="28"/>
  <c r="G106" i="28"/>
  <c r="G105" i="28"/>
  <c r="G104" i="28"/>
  <c r="G103" i="28"/>
  <c r="G102" i="28"/>
  <c r="G101" i="28"/>
  <c r="G100" i="28"/>
  <c r="F100" i="28"/>
  <c r="D100" i="28"/>
  <c r="G99" i="28"/>
  <c r="F99" i="28"/>
  <c r="G98" i="28"/>
  <c r="F98" i="28"/>
  <c r="G97" i="28"/>
  <c r="F97" i="28"/>
  <c r="G96" i="28"/>
  <c r="F96" i="28"/>
  <c r="G95" i="28"/>
  <c r="F95" i="28"/>
  <c r="G94" i="28"/>
  <c r="G93" i="28"/>
  <c r="F93" i="28"/>
  <c r="G92" i="28"/>
  <c r="F92" i="28"/>
  <c r="D92" i="28"/>
  <c r="G91" i="28"/>
  <c r="F91" i="28"/>
  <c r="G90" i="28"/>
  <c r="F90" i="28"/>
  <c r="G89" i="28"/>
  <c r="F89" i="28"/>
  <c r="G88" i="28"/>
  <c r="G87" i="28"/>
  <c r="G86" i="28"/>
  <c r="G85" i="28"/>
  <c r="G84" i="28"/>
  <c r="G83" i="28"/>
  <c r="G82" i="28"/>
  <c r="G81" i="28"/>
  <c r="G80" i="28"/>
  <c r="G79" i="28"/>
  <c r="G78" i="28"/>
  <c r="G77" i="28"/>
  <c r="F76" i="28"/>
  <c r="G75" i="28"/>
  <c r="G74" i="28"/>
  <c r="G73" i="28"/>
  <c r="G72" i="28"/>
  <c r="G71" i="28"/>
  <c r="G70" i="28"/>
  <c r="G69" i="28"/>
  <c r="F69" i="28"/>
  <c r="D69" i="28"/>
  <c r="G68" i="28"/>
  <c r="F68" i="28"/>
  <c r="G67" i="28"/>
  <c r="F67" i="28"/>
  <c r="G66" i="28"/>
  <c r="F66" i="28"/>
  <c r="G65" i="28"/>
  <c r="F65" i="28"/>
  <c r="G64" i="28"/>
  <c r="F64" i="28"/>
  <c r="F63" i="28"/>
  <c r="G62" i="28"/>
  <c r="F62" i="28"/>
  <c r="G61" i="28"/>
  <c r="F61" i="28"/>
  <c r="G60" i="28"/>
  <c r="F60" i="28"/>
  <c r="G59" i="28"/>
  <c r="F59" i="28"/>
  <c r="F58" i="28"/>
  <c r="G57" i="28"/>
  <c r="G56" i="28"/>
  <c r="G55" i="28"/>
  <c r="G54" i="28"/>
  <c r="F54" i="28"/>
  <c r="D54" i="28"/>
  <c r="G53" i="28"/>
  <c r="F53" i="28"/>
  <c r="G52" i="28"/>
  <c r="G51" i="28"/>
  <c r="G50" i="28"/>
  <c r="F50" i="28"/>
  <c r="G49" i="28"/>
  <c r="F49" i="28"/>
  <c r="G48" i="28"/>
  <c r="F48" i="28"/>
  <c r="G47" i="28"/>
  <c r="F47" i="28"/>
  <c r="D47" i="28"/>
  <c r="G46" i="28"/>
  <c r="F46" i="28"/>
  <c r="G45" i="28"/>
  <c r="F45" i="28"/>
  <c r="G44" i="28"/>
  <c r="F44" i="28"/>
  <c r="G43" i="28"/>
  <c r="F43" i="28"/>
  <c r="D43" i="28"/>
  <c r="G42" i="28"/>
  <c r="F42" i="28"/>
  <c r="D42" i="28"/>
  <c r="C42" i="28"/>
  <c r="G41" i="28"/>
  <c r="F41" i="28"/>
  <c r="D41" i="28"/>
  <c r="G40" i="28"/>
  <c r="F40" i="28"/>
  <c r="D40" i="28"/>
  <c r="G39" i="28"/>
  <c r="F39" i="28"/>
  <c r="G38" i="28"/>
  <c r="F38" i="28"/>
  <c r="D38" i="28"/>
  <c r="G37" i="28"/>
  <c r="F37" i="28"/>
  <c r="G36" i="28"/>
  <c r="F36" i="28"/>
  <c r="G35" i="28"/>
  <c r="F35" i="28"/>
  <c r="D35" i="28"/>
  <c r="G34" i="28"/>
  <c r="F34" i="28"/>
  <c r="G33" i="28"/>
  <c r="F33" i="28"/>
  <c r="G32" i="28"/>
  <c r="F32" i="28"/>
  <c r="G31" i="28"/>
  <c r="F31" i="28"/>
  <c r="G30" i="28"/>
  <c r="F30" i="28"/>
  <c r="D30" i="28"/>
  <c r="C30" i="28"/>
  <c r="G29" i="28"/>
  <c r="F29" i="28"/>
  <c r="D29" i="28"/>
  <c r="G28" i="28"/>
  <c r="F28" i="28"/>
  <c r="D28" i="28"/>
  <c r="G27" i="28"/>
  <c r="G26" i="28"/>
  <c r="G25" i="28"/>
  <c r="G24" i="28"/>
  <c r="G23" i="28"/>
  <c r="G22" i="28"/>
  <c r="G21" i="28"/>
  <c r="G20" i="28"/>
  <c r="G19" i="28"/>
  <c r="F19" i="28"/>
  <c r="D19" i="28"/>
  <c r="G18" i="28"/>
  <c r="F18" i="28"/>
  <c r="G17" i="28"/>
  <c r="F17" i="28"/>
  <c r="G16" i="28"/>
  <c r="F16" i="28"/>
  <c r="G15" i="28"/>
  <c r="F15" i="28"/>
  <c r="G14" i="28"/>
  <c r="F14" i="28"/>
  <c r="G13" i="28"/>
  <c r="F13" i="28"/>
  <c r="G12" i="28"/>
  <c r="F12" i="28"/>
  <c r="G11" i="28"/>
  <c r="F11" i="28"/>
  <c r="D11" i="28"/>
  <c r="G10" i="28"/>
  <c r="F10" i="28"/>
  <c r="G9" i="28"/>
  <c r="F9" i="28"/>
  <c r="G8" i="28"/>
  <c r="F8" i="28"/>
  <c r="G7" i="28"/>
  <c r="F7" i="28"/>
  <c r="D7" i="28"/>
  <c r="C7" i="28"/>
  <c r="M22" i="34"/>
  <c r="M21" i="34"/>
  <c r="E21" i="34"/>
  <c r="M19" i="34"/>
  <c r="M18" i="34"/>
  <c r="M17" i="34"/>
  <c r="M16" i="34"/>
  <c r="E16" i="34"/>
  <c r="M14" i="34"/>
  <c r="M11" i="34"/>
  <c r="J185" i="33"/>
  <c r="J184" i="33"/>
  <c r="J183" i="33"/>
  <c r="J182" i="33"/>
  <c r="J181" i="33"/>
  <c r="J180" i="33"/>
  <c r="J179" i="33"/>
  <c r="J176" i="33"/>
  <c r="K157" i="33"/>
  <c r="K156" i="33"/>
  <c r="L132" i="33"/>
  <c r="J132" i="33"/>
  <c r="L131" i="33"/>
  <c r="J131" i="33"/>
  <c r="L130" i="33"/>
  <c r="J130" i="33"/>
  <c r="L129" i="33"/>
  <c r="J129" i="33"/>
  <c r="K126" i="33"/>
  <c r="L115" i="33"/>
  <c r="J115" i="33"/>
  <c r="L114" i="33"/>
  <c r="J114" i="33"/>
  <c r="L113" i="33"/>
  <c r="J113" i="33"/>
  <c r="L112" i="33"/>
  <c r="J112" i="33"/>
  <c r="L111" i="33"/>
  <c r="J111" i="33"/>
  <c r="J110" i="33"/>
  <c r="L109" i="33"/>
  <c r="J109" i="33"/>
  <c r="L108" i="33"/>
  <c r="J108" i="33"/>
  <c r="L107" i="33"/>
  <c r="J107" i="33"/>
  <c r="L106" i="33"/>
  <c r="J106" i="33"/>
  <c r="L105" i="33"/>
  <c r="J105" i="33"/>
  <c r="K100" i="33"/>
  <c r="L84" i="33"/>
  <c r="J84" i="33"/>
  <c r="L83" i="33"/>
  <c r="J83" i="33"/>
  <c r="L82" i="33"/>
  <c r="J82" i="33"/>
  <c r="L81" i="33"/>
  <c r="J81" i="33"/>
  <c r="L80" i="33"/>
  <c r="J80" i="33"/>
  <c r="K77" i="33"/>
  <c r="K61" i="33"/>
  <c r="I61" i="33"/>
  <c r="K60" i="33"/>
  <c r="I60" i="33"/>
  <c r="I59" i="33"/>
  <c r="K58" i="33"/>
  <c r="I58" i="33"/>
  <c r="I57" i="33"/>
  <c r="K54" i="33"/>
  <c r="L37" i="33"/>
  <c r="J37" i="33"/>
  <c r="J36" i="33"/>
  <c r="L35" i="33"/>
  <c r="J35" i="33"/>
  <c r="J34" i="33"/>
  <c r="I12" i="33"/>
  <c r="AD591" i="12"/>
  <c r="AC591" i="12"/>
  <c r="AB591" i="12"/>
  <c r="AA591" i="12"/>
  <c r="Z591" i="12"/>
  <c r="Y591" i="12"/>
  <c r="X591" i="12"/>
  <c r="U591" i="12"/>
  <c r="AF586" i="12"/>
  <c r="AB586" i="12"/>
  <c r="F586" i="12"/>
  <c r="Z581" i="12"/>
  <c r="W581" i="12"/>
  <c r="Z576" i="12"/>
  <c r="Y576" i="12"/>
  <c r="W576" i="12"/>
  <c r="F576" i="12"/>
  <c r="AA571" i="12"/>
  <c r="X571" i="12"/>
  <c r="AE566" i="12"/>
  <c r="Z566" i="12"/>
  <c r="F566" i="12"/>
  <c r="AG561" i="12"/>
  <c r="F561" i="12"/>
  <c r="D561" i="12"/>
  <c r="Z556" i="12"/>
  <c r="Y556" i="12"/>
  <c r="AE551" i="12"/>
  <c r="AA551" i="12"/>
  <c r="Y551" i="12"/>
  <c r="AA546" i="12"/>
  <c r="Z546" i="12"/>
  <c r="Y546" i="12"/>
  <c r="AF541" i="12"/>
  <c r="AA541" i="12"/>
  <c r="Y541" i="12"/>
  <c r="AE536" i="12"/>
  <c r="AD536" i="12"/>
  <c r="AC536" i="12"/>
  <c r="AE531" i="12"/>
  <c r="AB531" i="12"/>
  <c r="AA531" i="12"/>
  <c r="Z531" i="12"/>
  <c r="Y531" i="12"/>
  <c r="W531" i="12"/>
  <c r="F531" i="12"/>
  <c r="AD526" i="12"/>
  <c r="Z526" i="12"/>
  <c r="F526" i="12"/>
  <c r="AG521" i="12"/>
  <c r="F521" i="12"/>
  <c r="AF516" i="12"/>
  <c r="AA516" i="12"/>
  <c r="Z516" i="12"/>
  <c r="Y516" i="12"/>
  <c r="X516" i="12"/>
  <c r="W516" i="12"/>
  <c r="F516" i="12"/>
  <c r="AD511" i="12"/>
  <c r="Z511" i="12"/>
  <c r="U511" i="12"/>
  <c r="Z506" i="12"/>
  <c r="X506" i="12"/>
  <c r="W506" i="12"/>
  <c r="AF501" i="12"/>
  <c r="AA501" i="12"/>
  <c r="W501" i="12"/>
  <c r="U496" i="12"/>
  <c r="AE491" i="12"/>
  <c r="Y486" i="12"/>
  <c r="AA481" i="12"/>
  <c r="AA476" i="12"/>
  <c r="AE471" i="12"/>
  <c r="AA466" i="12"/>
  <c r="Z466" i="12"/>
  <c r="Y466" i="12"/>
  <c r="X466" i="12"/>
  <c r="W466" i="12"/>
  <c r="V466" i="12"/>
  <c r="F466" i="12"/>
  <c r="AG461" i="12"/>
  <c r="AE461" i="12"/>
  <c r="AF456" i="12"/>
  <c r="AE456" i="12"/>
  <c r="AG451" i="12"/>
  <c r="W446" i="12"/>
  <c r="W591" i="12" s="1"/>
  <c r="M13" i="34" s="1"/>
  <c r="J178" i="33" s="1"/>
  <c r="V446" i="12"/>
  <c r="V591" i="12" s="1"/>
  <c r="M12" i="34" s="1"/>
  <c r="AE441" i="12"/>
  <c r="W436" i="12"/>
  <c r="V436" i="12"/>
  <c r="U436" i="12"/>
  <c r="W431" i="12"/>
  <c r="V431" i="12"/>
  <c r="AE426" i="12"/>
  <c r="X426" i="12"/>
  <c r="F426" i="12"/>
  <c r="L110" i="33" s="1"/>
  <c r="Z421" i="12"/>
  <c r="W421" i="12"/>
  <c r="V421" i="12"/>
  <c r="AD416" i="12"/>
  <c r="Z416" i="12"/>
  <c r="W416" i="12"/>
  <c r="W411" i="12"/>
  <c r="U411" i="12"/>
  <c r="AB406" i="12"/>
  <c r="W406" i="12"/>
  <c r="V406" i="12"/>
  <c r="AA401" i="12"/>
  <c r="Z401" i="12"/>
  <c r="Y401" i="12"/>
  <c r="W401" i="12"/>
  <c r="V401" i="12"/>
  <c r="AD396" i="12"/>
  <c r="AC396" i="12"/>
  <c r="W396" i="12"/>
  <c r="V396" i="12"/>
  <c r="AF391" i="12"/>
  <c r="AE391" i="12"/>
  <c r="AD391" i="12"/>
  <c r="AC391" i="12"/>
  <c r="AA391" i="12"/>
  <c r="W391" i="12"/>
  <c r="V391" i="12"/>
  <c r="W386" i="12"/>
  <c r="V386" i="12"/>
  <c r="W381" i="12"/>
  <c r="V381" i="12"/>
  <c r="AF376" i="12"/>
  <c r="AE376" i="12"/>
  <c r="AA376" i="12"/>
  <c r="X376" i="12"/>
  <c r="W376" i="12"/>
  <c r="V376" i="12"/>
  <c r="W371" i="12"/>
  <c r="V371" i="12"/>
  <c r="W366" i="12"/>
  <c r="V366" i="12"/>
  <c r="W361" i="12"/>
  <c r="V361" i="12"/>
  <c r="U361" i="12"/>
  <c r="W356" i="12"/>
  <c r="V356" i="12"/>
  <c r="W351" i="12"/>
  <c r="V351" i="12"/>
  <c r="AG345" i="12"/>
  <c r="U345" i="12"/>
  <c r="AE340" i="12"/>
  <c r="AE335" i="12"/>
  <c r="W330" i="12"/>
  <c r="Y325" i="12"/>
  <c r="AD320" i="12"/>
  <c r="Z320" i="12"/>
  <c r="Y320" i="12"/>
  <c r="Y315" i="12"/>
  <c r="W315" i="12"/>
  <c r="V315" i="12"/>
  <c r="F315" i="12"/>
  <c r="AB310" i="12"/>
  <c r="AE305" i="12"/>
  <c r="AB305" i="12"/>
  <c r="AF300" i="12"/>
  <c r="AE300" i="12"/>
  <c r="AC300" i="12"/>
  <c r="AB300" i="12"/>
  <c r="AF295" i="12"/>
  <c r="AE295" i="12"/>
  <c r="AC295" i="12"/>
  <c r="AB295" i="12"/>
  <c r="AF290" i="12"/>
  <c r="AB290" i="12"/>
  <c r="AA290" i="12"/>
  <c r="AE284" i="12"/>
  <c r="AD284" i="12"/>
  <c r="AB284" i="12"/>
  <c r="AB279" i="12"/>
  <c r="AB274" i="12"/>
  <c r="AB269" i="12"/>
  <c r="AB263" i="12"/>
  <c r="AB258" i="12"/>
  <c r="Y258" i="12"/>
  <c r="AC253" i="12"/>
  <c r="AB253" i="12"/>
  <c r="Y253" i="12"/>
  <c r="AB248" i="12"/>
  <c r="F248" i="12"/>
  <c r="AF243" i="12"/>
  <c r="AE243" i="12"/>
  <c r="AD243" i="12"/>
  <c r="AC243" i="12"/>
  <c r="AB238" i="12"/>
  <c r="AF233" i="12"/>
  <c r="AE233" i="12"/>
  <c r="AE228" i="12"/>
  <c r="Y228" i="12"/>
  <c r="W228" i="12"/>
  <c r="AG223" i="12"/>
  <c r="AF223" i="12"/>
  <c r="AE223" i="12"/>
  <c r="AD223" i="12"/>
  <c r="AB223" i="12"/>
  <c r="W223" i="12"/>
  <c r="AF218" i="12"/>
  <c r="AE218" i="12"/>
  <c r="AB218" i="12"/>
  <c r="AF213" i="12"/>
  <c r="AE213" i="12"/>
  <c r="F213" i="12"/>
  <c r="AG208" i="12"/>
  <c r="AB208" i="12"/>
  <c r="W208" i="12"/>
  <c r="V208" i="12"/>
  <c r="AG203" i="12"/>
  <c r="AB203" i="12"/>
  <c r="Z203" i="12"/>
  <c r="Y203" i="12"/>
  <c r="W203" i="12"/>
  <c r="AG198" i="12"/>
  <c r="AE198" i="12"/>
  <c r="Y198" i="12"/>
  <c r="V198" i="12"/>
  <c r="AG193" i="12"/>
  <c r="F193" i="12"/>
  <c r="AD188" i="12"/>
  <c r="AC188" i="12"/>
  <c r="AB188" i="12"/>
  <c r="Z188" i="12"/>
  <c r="W188" i="12"/>
  <c r="F188" i="12"/>
  <c r="D188" i="12"/>
  <c r="L36" i="33" s="1"/>
  <c r="AD183" i="12"/>
  <c r="AC183" i="12"/>
  <c r="AB183" i="12"/>
  <c r="Z183" i="12"/>
  <c r="F183" i="12"/>
  <c r="AE178" i="12"/>
  <c r="F178" i="12"/>
  <c r="AF173" i="12"/>
  <c r="AE173" i="12"/>
  <c r="AF168" i="12"/>
  <c r="AB168" i="12"/>
  <c r="W168" i="12"/>
  <c r="F168" i="12"/>
  <c r="AG163" i="12"/>
  <c r="AF163" i="12"/>
  <c r="AE163" i="12"/>
  <c r="AG158" i="12"/>
  <c r="W158" i="12"/>
  <c r="V158" i="12"/>
  <c r="AG153" i="12"/>
  <c r="F153" i="12"/>
  <c r="AG148" i="12"/>
  <c r="Z148" i="12"/>
  <c r="W148" i="12"/>
  <c r="AG143" i="12"/>
  <c r="AE143" i="12"/>
  <c r="AG138" i="12"/>
  <c r="AF138" i="12"/>
  <c r="AE138" i="12"/>
  <c r="AG133" i="12"/>
  <c r="AF133" i="12"/>
  <c r="AE133" i="12"/>
  <c r="AG128" i="12"/>
  <c r="AF128" i="12"/>
  <c r="AE128" i="12"/>
  <c r="F128" i="12"/>
  <c r="D128" i="12"/>
  <c r="AA123" i="12"/>
  <c r="Y123" i="12"/>
  <c r="X123" i="12"/>
  <c r="F123" i="12"/>
  <c r="AF118" i="12"/>
  <c r="F118" i="12"/>
  <c r="Z113" i="12"/>
  <c r="Y113" i="12"/>
  <c r="W113" i="12"/>
  <c r="V113" i="12"/>
  <c r="U113" i="12"/>
  <c r="AF108" i="12"/>
  <c r="AD108" i="12"/>
  <c r="AB108" i="12"/>
  <c r="Z108" i="12"/>
  <c r="W108" i="12"/>
  <c r="AE103" i="12"/>
  <c r="AD103" i="12"/>
  <c r="AC103" i="12"/>
  <c r="AA103" i="12"/>
  <c r="Z103" i="12"/>
  <c r="Y103" i="12"/>
  <c r="X103" i="12"/>
  <c r="AG98" i="12"/>
  <c r="AG591" i="12" s="1"/>
  <c r="M27" i="34" s="1"/>
  <c r="Z93" i="12"/>
  <c r="U93" i="12"/>
  <c r="AA88" i="12"/>
  <c r="Z88" i="12"/>
  <c r="Y88" i="12"/>
  <c r="X88" i="12"/>
  <c r="W88" i="12"/>
  <c r="V88" i="12"/>
  <c r="AD83" i="12"/>
  <c r="AC83" i="12"/>
  <c r="AB83" i="12"/>
  <c r="Y83" i="12"/>
  <c r="AG78" i="12"/>
  <c r="V78" i="12"/>
  <c r="AG73" i="12"/>
  <c r="AF73" i="12"/>
  <c r="AE73" i="12"/>
  <c r="X73" i="12"/>
  <c r="F73" i="12"/>
  <c r="K59" i="33" s="1"/>
  <c r="AG68" i="12"/>
  <c r="AF68" i="12"/>
  <c r="AE68" i="12"/>
  <c r="AG63" i="12"/>
  <c r="AB63" i="12"/>
  <c r="AG58" i="12"/>
  <c r="AG53" i="12"/>
  <c r="AG48" i="12"/>
  <c r="AG43" i="12"/>
  <c r="AG38" i="12"/>
  <c r="AG33" i="12"/>
  <c r="F33" i="12"/>
  <c r="AF28" i="12"/>
  <c r="AE28" i="12"/>
  <c r="AC23" i="12"/>
  <c r="AB23" i="12"/>
  <c r="Z23" i="12"/>
  <c r="AF18" i="12"/>
  <c r="AE18" i="12"/>
  <c r="AF13" i="12"/>
  <c r="AE13" i="12"/>
  <c r="F13" i="12"/>
  <c r="K57" i="33" s="1"/>
  <c r="D13" i="12"/>
  <c r="L34" i="33" s="1"/>
  <c r="J9" i="12"/>
  <c r="K12" i="33" s="1"/>
  <c r="J188" i="33" l="1"/>
  <c r="E27" i="34"/>
  <c r="K159" i="33" s="1"/>
  <c r="AE591" i="12"/>
  <c r="M24" i="34" s="1"/>
  <c r="J186" i="33" s="1"/>
  <c r="AF591" i="12"/>
  <c r="M25" i="34" s="1"/>
  <c r="J187" i="33" s="1"/>
  <c r="E11" i="34"/>
  <c r="J177" i="33"/>
  <c r="E24" i="34" l="1"/>
  <c r="K158" i="33" s="1"/>
  <c r="K155" i="33"/>
  <c r="E31" i="34" l="1"/>
  <c r="E9" i="36" s="1"/>
</calcChain>
</file>

<file path=xl/sharedStrings.xml><?xml version="1.0" encoding="utf-8"?>
<sst xmlns="http://schemas.openxmlformats.org/spreadsheetml/2006/main" count="2587" uniqueCount="1112">
  <si>
    <t xml:space="preserve">AUTODIAGNÓSTICO DE GESTIÓN </t>
  </si>
  <si>
    <t>POLÍTICA GESTIÓN ESTRATÉGICA DEL TALENTO HUMANO</t>
  </si>
  <si>
    <t>INSTRUCCIONES DE DILIGENCIAMIENTO</t>
  </si>
  <si>
    <t>AUTODIAGNÓSTICO</t>
  </si>
  <si>
    <t>RESULTADOS RUTAS DE CREACIÓN DE VALOR</t>
  </si>
  <si>
    <t>DISEÑO DE ACCIONES</t>
  </si>
  <si>
    <t>REFERENCIAS Y AYUDA DOCUMENTAL</t>
  </si>
  <si>
    <t/>
  </si>
  <si>
    <t>AUTODIAGNÓSTICO DE GESTIÓN ESTRATÉGICA DEL TALENTO HUMANO</t>
  </si>
  <si>
    <r>
      <t xml:space="preserve">Este archivo hace parte de un conjunto de herramientas de Autodiagnóstico que le permitirán desarrollar un ejercicio de valoración del estado de cada una de las dimensiones en las cuales se estructura el Modelo Integrado de Gestión y Planeación, </t>
    </r>
    <r>
      <rPr>
        <b/>
        <sz val="11"/>
        <rFont val="Arial"/>
        <family val="2"/>
      </rPr>
      <t>con el propósito que la entidad logre contar con una línea de base respecto a los aspectos que debe fortalecer, y que deben ser incluídos en su planeación institucional</t>
    </r>
    <r>
      <rPr>
        <sz val="11"/>
        <rFont val="Arial"/>
        <family val="2"/>
      </rPr>
      <t>. Este instrumento puede ser utilizado en el momento en que lo considere pertinente, sin implicar esto reporte alguno a Función Pública, a otras instancias del Gobierno o a organismos de Control.</t>
    </r>
  </si>
  <si>
    <t>A continuación, se explica en detalle cómo se debe diligenciar:</t>
  </si>
  <si>
    <t>Autodiagnóstico:</t>
  </si>
  <si>
    <t>Está compuesto por las siguientes columnas:</t>
  </si>
  <si>
    <t>-</t>
  </si>
  <si>
    <r>
      <t xml:space="preserve">Componentes: </t>
    </r>
    <r>
      <rPr>
        <sz val="11"/>
        <rFont val="Arial"/>
        <family val="2"/>
      </rPr>
      <t>se refiere a los 4 grandes temas que componen la política de talento humano:</t>
    </r>
    <r>
      <rPr>
        <b/>
        <sz val="11"/>
        <rFont val="Arial"/>
        <family val="2"/>
      </rPr>
      <t xml:space="preserve"> </t>
    </r>
    <r>
      <rPr>
        <sz val="11"/>
        <rFont val="Arial"/>
        <family val="2"/>
      </rPr>
      <t>Planeación, Ingreso, Desarrollo y Retiro</t>
    </r>
  </si>
  <si>
    <r>
      <rPr>
        <b/>
        <sz val="11"/>
        <rFont val="Arial"/>
        <family val="2"/>
      </rPr>
      <t xml:space="preserve">Calificación: </t>
    </r>
    <r>
      <rPr>
        <sz val="11"/>
        <rFont val="Arial"/>
        <family val="2"/>
      </rPr>
      <t>muestra la calificación para cada uno de los componentes. Se calcula automáticamente.</t>
    </r>
  </si>
  <si>
    <r>
      <rPr>
        <b/>
        <sz val="11"/>
        <rFont val="Arial"/>
        <family val="2"/>
      </rPr>
      <t xml:space="preserve">Categoría: </t>
    </r>
    <r>
      <rPr>
        <sz val="11"/>
        <rFont val="Arial"/>
        <family val="2"/>
      </rPr>
      <t>agrupaciones de temas claves de acuerdo con cada uno de los componentes establecidos.</t>
    </r>
  </si>
  <si>
    <r>
      <rPr>
        <b/>
        <sz val="11"/>
        <rFont val="Arial"/>
        <family val="2"/>
      </rPr>
      <t xml:space="preserve">Calificación: </t>
    </r>
    <r>
      <rPr>
        <sz val="11"/>
        <rFont val="Arial"/>
        <family val="2"/>
      </rPr>
      <t>muestra la calificación para cada una de las categorías. Se calcula automáticamente.</t>
    </r>
  </si>
  <si>
    <r>
      <rPr>
        <b/>
        <sz val="11"/>
        <rFont val="Arial"/>
        <family val="2"/>
      </rPr>
      <t>Actividades de Gestión:</t>
    </r>
    <r>
      <rPr>
        <sz val="11"/>
        <rFont val="Arial"/>
        <family val="2"/>
      </rPr>
      <t xml:space="preserve"> actividades puntuales que están enmarcadas dentro de la Gestión Estratégica del Talento Humano</t>
    </r>
  </si>
  <si>
    <r>
      <rPr>
        <b/>
        <sz val="11"/>
        <rFont val="Arial"/>
        <family val="2"/>
      </rPr>
      <t>Puntaje:</t>
    </r>
    <r>
      <rPr>
        <sz val="11"/>
        <rFont val="Arial"/>
        <family val="2"/>
      </rPr>
      <t xml:space="preserve"> es la casilla donde la entidad se autocalificará de acuerdo con los criterios establecidos, en una escala de 0 a 100</t>
    </r>
  </si>
  <si>
    <r>
      <t xml:space="preserve">Observaciones: </t>
    </r>
    <r>
      <rPr>
        <sz val="11"/>
        <rFont val="Arial"/>
        <family val="2"/>
      </rPr>
      <t>en este espacio, podrá hacer las anotaciones o comentarios que considere pertinente</t>
    </r>
  </si>
  <si>
    <r>
      <t xml:space="preserve">Las </t>
    </r>
    <r>
      <rPr>
        <b/>
        <sz val="11"/>
        <rFont val="Arial"/>
        <family val="2"/>
      </rPr>
      <t>ÚNICAS</t>
    </r>
    <r>
      <rPr>
        <sz val="11"/>
        <rFont val="Arial"/>
        <family val="2"/>
      </rPr>
      <t xml:space="preserve"> celdas que debe diligenciar son la del nombre de la Entidad y la columna de Puntaje (resaltada en azul). La de Observaciones de manera opcional si lo considera necesario.</t>
    </r>
  </si>
  <si>
    <t>Para la calificación, se estableció una escala de 5 niveles así:</t>
  </si>
  <si>
    <t>Puntaje</t>
  </si>
  <si>
    <t>Nivel</t>
  </si>
  <si>
    <t>Color</t>
  </si>
  <si>
    <t>0 - 20</t>
  </si>
  <si>
    <t>Nivel Básico Operativo Bajo</t>
  </si>
  <si>
    <t>21 - 40</t>
  </si>
  <si>
    <t>Nivel Básico Operativo Medio</t>
  </si>
  <si>
    <t>41 - 60</t>
  </si>
  <si>
    <t>Nivel Básico Operativo Alto</t>
  </si>
  <si>
    <t>61 - 80</t>
  </si>
  <si>
    <t>Nivel Transformación</t>
  </si>
  <si>
    <t>81 - 100</t>
  </si>
  <si>
    <t>Nivel Consolidación</t>
  </si>
  <si>
    <t xml:space="preserve">Para cada actividad de gestión, se especifican los criterios que debe tener en cuenta al momento de establecer el puntaje según la escala. </t>
  </si>
  <si>
    <r>
      <t xml:space="preserve">Cuando se ingresa un puntaje, esa columna automáticamente mostrará el color que corresponde según la escala anterior. Así mismo, la calificación de las categorías, de los componentes y la calificación total se generan automáticamente. Recuerde sólo ingresar puntajes de </t>
    </r>
    <r>
      <rPr>
        <b/>
        <sz val="11"/>
        <color theme="1"/>
        <rFont val="Arial"/>
        <family val="2"/>
      </rPr>
      <t>0 a 100</t>
    </r>
    <r>
      <rPr>
        <sz val="11"/>
        <color rgb="FFFF0000"/>
        <rFont val="Arial"/>
        <family val="2"/>
      </rPr>
      <t>.</t>
    </r>
  </si>
  <si>
    <t>Los resultados finales solo reflejarán el resultado de los puntajes diligenciados. Si alguna casilla se deja en blanco, no contará para los resultados</t>
  </si>
  <si>
    <r>
      <t xml:space="preserve">Si usted considera que alguna de las actividades </t>
    </r>
    <r>
      <rPr>
        <b/>
        <sz val="11"/>
        <color theme="1"/>
        <rFont val="Arial"/>
        <family val="2"/>
      </rPr>
      <t xml:space="preserve">no aplica </t>
    </r>
    <r>
      <rPr>
        <sz val="11"/>
        <color theme="1"/>
        <rFont val="Arial"/>
        <family val="2"/>
      </rPr>
      <t>para su Entidad por sus características particulares, no diligencie puntaje, y en la columna Observaciones escriba "No aplica". Por ejemplo, si en su entidad no se efectúan negociaciones colectivas por no haber sindicatos, en el ítem "Negociación Colectiva" usted no deberá ingresar ningún puntaje y deberá escribir en la columna Observaciones "No aplica"</t>
    </r>
  </si>
  <si>
    <r>
      <rPr>
        <b/>
        <sz val="11"/>
        <color theme="1"/>
        <rFont val="Arial"/>
        <family val="2"/>
      </rPr>
      <t>ES MUY IMPORTANTE que los puntajes ingresados sean lo más objetivos posible,</t>
    </r>
    <r>
      <rPr>
        <sz val="11"/>
        <color theme="1"/>
        <rFont val="Arial"/>
        <family val="2"/>
      </rPr>
      <t xml:space="preserve"> y que exista un soporte para cada uno de ellos. El propósito principal es identificar oportunidades de mejora, para lo cual es fundamental ser objetivos en los puntajes ingresados.</t>
    </r>
  </si>
  <si>
    <t xml:space="preserve">Cuando termine de calificar las actividades de gestión, podrá ver de manera gráfica los principales resultados, haciendo click en el botón GRÁFICAS, ir a los RESULTADOS POR RUTAS o regresar al menú principal. </t>
  </si>
  <si>
    <t>Gráficas:</t>
  </si>
  <si>
    <t>En esta hoja se podrán visualizar de una manera más clara y sencilla los resultados obtenidos.  Estas se generarán automáticamente una vez sea diligenciado el autodiagnóstico.</t>
  </si>
  <si>
    <t xml:space="preserve">En la primera gráfica, se muestra el puntaje total obtenido por la entidad, comparado con cada uno de los niveles de calificación. De esta manera podrá visualizar en qué nivel se encuentra actualmente y cuantos le faltan para alcanzar el maximo puntaje. </t>
  </si>
  <si>
    <t xml:space="preserve">En la segunda gráfica se presentan las calificaciones obtenidas por cada uno de los 4 grandes componentes que conforman la política. </t>
  </si>
  <si>
    <t xml:space="preserve">En la tercera, se muestra la calificación por categorías. Dado que el número de categorías es muy amplio, éstas se dividieron en varias gráficas, donde cada una representa las categorías que corresponden a cada uno de los componentes. </t>
  </si>
  <si>
    <t>Por último, se muestran los resultados obtenidos por las Rutas de Creación de Valor, tanto a nivel general como detallado.</t>
  </si>
  <si>
    <t xml:space="preserve">En conjunto, estos resultados le permitirán identificar cuales son los temas o rutas que presentan un mayor rezago, o cuya implementación está más retrasada, y así poder centrar su prioridad al momento de diseñar las acciones a implementar. </t>
  </si>
  <si>
    <t>Resultados Rutas:</t>
  </si>
  <si>
    <t>Las rutas de creación de valor son una forma de ver los resultados agrupados para poder generar planes de acción efectivos que prioricen los recursos disponibles.</t>
  </si>
  <si>
    <t>Las rutas son cinco (5), y cada una agrupa algunas de las variables de la Matriz por temas que son prioritarios para la Gestión Estratégica del Talento Humano:
1. Ruta de la felicidad: en la medida en que un servidor esté más contento en su trabajo tendrá más probabilidad de ser más productivo. 
2. Ruta del crecimiento: la responsabilidad de liderar, capacitar y motivar a los servidores es de cada uno de los jefes, y la entidad debe apuntar a empoderarlos para que lideren adecuadamente a su talento humano.
3. Ruta del servicio: todos los servidores públicos tienen la responsabilidad de prestar un excelente servicio al ciudadano, independientemente de la labor que desarrollen.
4. Ruta de la calidad: todos los servidores públicos tienen la responsabilidad de cumplir con todos los requisitos que su labor exige, con la mayor calidad posible.
5. Ruta de la información: en la medida en que la entidad conozca a sus servidores, podrá establecer planes y programas que realmente tengan un impacto en su calidad de vida y en su desempeño.</t>
  </si>
  <si>
    <t>Al diligenciar la Matriz, los resultados de las rutas se generarán automáticamente, así como los resultados de las subrutas que componen cada una de las rutas.</t>
  </si>
  <si>
    <t>Para identificar cuáles variables de la Matriz están relacionadas con cada Ruta de Creación de Valor, puede dirigirse a la hoja "Rutas Filtro".</t>
  </si>
  <si>
    <t>Diseño de Acciones:</t>
  </si>
  <si>
    <t xml:space="preserve">En esta hoja se encuentran las instrucciones para generar un plan de acción con base en el diagnóstico realizado. </t>
  </si>
  <si>
    <t>Rutas filtro:</t>
  </si>
  <si>
    <r>
      <t>En esta hoja se puede identificar cómo están relacionadas las variables de la Matriz con las Rutas de Creación de Valor</t>
    </r>
    <r>
      <rPr>
        <sz val="11"/>
        <color rgb="FFFF0000"/>
        <rFont val="Arial"/>
        <family val="2"/>
      </rPr>
      <t>.</t>
    </r>
  </si>
  <si>
    <t>Referencias:</t>
  </si>
  <si>
    <t>En esta hoja se encuentran las referencias normativas en las que se basa cada variable, las guías técnicas que pueden servir de apoyo para la gestión de cada ítem y algunos documentos que referencian buenas prácticas en materia de gestión estratégica del talento humano.</t>
  </si>
  <si>
    <t>AUTODIAGNÓSTICO DE GESTIÓN ESTRATÉGICA DE TALENTO HUMANO</t>
  </si>
  <si>
    <t>ENTIDAD</t>
  </si>
  <si>
    <t>PUNTAJE FINAL</t>
  </si>
  <si>
    <t>La felicidad nos hace productivos</t>
  </si>
  <si>
    <t>Liderando talento</t>
  </si>
  <si>
    <t>Al servicio de los ciudadanos</t>
  </si>
  <si>
    <t>La cultura de hacer las cosas bien</t>
  </si>
  <si>
    <t>Conociendo el talento</t>
  </si>
  <si>
    <t>Entorno físico</t>
  </si>
  <si>
    <t>Equilibrio de vida</t>
  </si>
  <si>
    <t>Salario emocional</t>
  </si>
  <si>
    <t>Innovación con pasión</t>
  </si>
  <si>
    <t>Cultura de liderazgo</t>
  </si>
  <si>
    <t>Bienestar del talento</t>
  </si>
  <si>
    <t>Liderazgo en valores</t>
  </si>
  <si>
    <t>Servidores que saben lo que hacen</t>
  </si>
  <si>
    <t>Cultura basada en el servicio</t>
  </si>
  <si>
    <t>Cultura que genera logro y bienestar</t>
  </si>
  <si>
    <t>Hacer siempre las cosas bien</t>
  </si>
  <si>
    <t>Cultura de la calidad y la integridad</t>
  </si>
  <si>
    <t>Entendiendo personas a través del uso de los datos</t>
  </si>
  <si>
    <t xml:space="preserve">Componentes </t>
  </si>
  <si>
    <t>Calificación</t>
  </si>
  <si>
    <t>Categoría</t>
  </si>
  <si>
    <t>Actividades de Gestión 
(Variables)</t>
  </si>
  <si>
    <t>Criterio de
Calificación</t>
  </si>
  <si>
    <t>Valoración</t>
  </si>
  <si>
    <t>Periodo de análisis</t>
  </si>
  <si>
    <t>Puntaje 
(0 - 100)</t>
  </si>
  <si>
    <t>Observaciones</t>
  </si>
  <si>
    <t>PLANEACIÓN</t>
  </si>
  <si>
    <t>Conocimiento normativo y del entorno</t>
  </si>
  <si>
    <t>Conocer y considerar el propósito, las funciones y el tipo de entidad; conocer su entorno; y vincular la planeación estratégica en los diseños de planeación del área.</t>
  </si>
  <si>
    <t>Método adecuado de manejo de la normatividad vigente</t>
  </si>
  <si>
    <t>No se encuentra recopilada ni fácilmente accesible la información estratégica y básica de la entidad</t>
  </si>
  <si>
    <t>Al día</t>
  </si>
  <si>
    <t>Se encuentra recopilada parcialmente la información estratégica y básica de la entidad</t>
  </si>
  <si>
    <t>Está recopilada y organizada la información estratégica y básica de la entidad</t>
  </si>
  <si>
    <t>Está recopilada, organizada y fácilmente accesible la información estratégica y básica de la entidad</t>
  </si>
  <si>
    <t>Está recopilada, organizada y fácilmente accesible la información estratégica y básica de la entidad y se articula con la planeación estratégica de Talento Humano</t>
  </si>
  <si>
    <t xml:space="preserve">Conocer y considerar toda la normatividad aplicable al proceso de TH </t>
  </si>
  <si>
    <t>Lineamientos incluidos en los planes</t>
  </si>
  <si>
    <t>No se encuentra recopilada ni fácilmente accesible la normatividad aplicable al proceso de Talento Humano de la entidad</t>
  </si>
  <si>
    <t>Se encuentra recopilada parcialmente la normatividad aplicable al proceso de Talento Humano de la entidad</t>
  </si>
  <si>
    <t>Está recopilada y organizada la normatividad aplicable al proceso de Talento Humano de la entidad</t>
  </si>
  <si>
    <t>Está recopilada, organizada y fácilmente accesible la normatividad aplicable al proceso de Talento Humano de la entidad</t>
  </si>
  <si>
    <t>Está recopilada, organizada y fácilmente accesible la normatividad aplicable al proceso de Talento Humano de la entidad y se tiene en cuenta para la planeación estratégica de Talento Humano</t>
  </si>
  <si>
    <t>Conocer y considerar los lineamientos institucionales macro relacionados con la entidad, emitidos por Función Pública, CNSC, ESAP o Presidencia de la República.</t>
  </si>
  <si>
    <t>Evidencia de articulación de la planeación del área con la planeación estratégica</t>
  </si>
  <si>
    <t>No se encuentran recopilados ni fácilmente accesibles los lineamientos institucionales macro aplicables al proceso de Talento Humano de la entidad</t>
  </si>
  <si>
    <t>Se encuentran recopilados parcialmente los lineamientos institucionales macro aplicables al proceso de Talento Humano de la entidad</t>
  </si>
  <si>
    <t>Están recopilados y organizados los lineamientos institucionales macro aplicables al proceso de Talento Humano de la entidad</t>
  </si>
  <si>
    <t>Están recopilados, organizados y fácilmente accesibles los lineamientos institucionales macro aplicables al proceso de Talento Humano de la entidad</t>
  </si>
  <si>
    <t>Están recopilados, organizados y fácilmente accesibles los lineamientos institucionales macro aplicables al proceso de Talento Humano de la entidad y se tienen en cuenta para la planeación estratégica de Talento Humano</t>
  </si>
  <si>
    <t xml:space="preserve">Conocer el acto administrativo de creación de la entidad y sus modificaciones y conocer los actos administrativos de creación o modificación de planta de personal vigentes </t>
  </si>
  <si>
    <t>Verificación del acto administrativo de creación y modificaciones, y Verificación del acto administrativo de planta de personal y modificaciones</t>
  </si>
  <si>
    <t>No se encuentran recopilados ni fácilmente accesibles los actos administrativos de creación o modificación de planta de personal</t>
  </si>
  <si>
    <t>Se encuentran recopilados parcialmente los actos administrativos de creación o modificación de planta de personal</t>
  </si>
  <si>
    <t>Están recopilados y organizados los actos administrativos de creación o modificación de planta de personal</t>
  </si>
  <si>
    <t>Están recopilados, organizados y fácilmente accesibles los actos administrativos de creación o modificación de planta de personal</t>
  </si>
  <si>
    <t>Están recopilados, organizados y fácilmente accesibles los actos administrativos de creación o modificación de planta de personal y se tienen en cuenta para la toma de decisiones</t>
  </si>
  <si>
    <t>Gestión de la información</t>
  </si>
  <si>
    <t>Gestionar la información en el SIGEP</t>
  </si>
  <si>
    <t>Hojas de vida y vinculación del 100% de los servidores públicos y contratistas de la Entidad</t>
  </si>
  <si>
    <t>La valoración en este ítem corresponderá al porcentaje de servidores y contratistas con hojas de vida y vinculación completa al SIGEP, garantizando la depuración de la información de manera que el sistema refleje la realidad al día de la planta de personal y contratos de prestación de servicios</t>
  </si>
  <si>
    <r>
      <t xml:space="preserve">Contar con un mecanismo de información que permita visualizar en tiempo real la planta de personal y generar reportes, articulado con la nómina o independiente, diferenciando:
- </t>
    </r>
    <r>
      <rPr>
        <b/>
        <sz val="10"/>
        <color rgb="FF002060"/>
        <rFont val="Arial"/>
        <family val="2"/>
      </rPr>
      <t>Planta global y planta estructural, por grupos internos de trabajo</t>
    </r>
  </si>
  <si>
    <t>Incluido</t>
  </si>
  <si>
    <t>No se cuenta con mecanismos para identificar los empleos de la planta de personal ni los grupos internos de trabajo</t>
  </si>
  <si>
    <t>21 - 60</t>
  </si>
  <si>
    <t>Se cuenta con información parcial acerca de los empleos de la planta de personal y los grupos internos de trabajo</t>
  </si>
  <si>
    <t>61 - 100</t>
  </si>
  <si>
    <t>Se cuenta con un mecanismo que permite identificar los empleos que pertenecen a la planta de personal y los grupos internos de trabajo y que genera reportes oportunos</t>
  </si>
  <si>
    <r>
      <t xml:space="preserve">Contar con un mecanismo de información que permita visualizar en tiempo real la planta de personal y generar reportes, articulado con la nómina o independiente, diferenciando:
- </t>
    </r>
    <r>
      <rPr>
        <b/>
        <sz val="10"/>
        <color rgb="FF002060"/>
        <rFont val="Arial"/>
        <family val="2"/>
      </rPr>
      <t>Tipos de vinculación, nivel, código, grado</t>
    </r>
  </si>
  <si>
    <t>Caracterización actualizada periódicamente</t>
  </si>
  <si>
    <t>No se cuenta con mecanismos para identificar a los servidores por su tipo de vinculación, nivel, código y grado</t>
  </si>
  <si>
    <t>Se cuenta con información parcial acerca de los servidores por su tipo de vinculación, nivel, código y grado</t>
  </si>
  <si>
    <t>Se cuenta con un mecanismo que permite identificar a los servidores por su tipo de vinculación, nivel, código y grado</t>
  </si>
  <si>
    <r>
      <t xml:space="preserve">Contar con un mecanismo de información que permita visualizar en tiempo real la planta de personal y generar reportes, articulado con la nómina o independiente, diferenciando:
- </t>
    </r>
    <r>
      <rPr>
        <b/>
        <sz val="10"/>
        <color rgb="FF002060"/>
        <rFont val="Arial"/>
        <family val="2"/>
      </rPr>
      <t>Antigüedad en el Estado, nivel académico y género</t>
    </r>
  </si>
  <si>
    <t>No se cuenta con mecanismos para identificar la antigüedad de los servidores, el nivel académico y el género</t>
  </si>
  <si>
    <t>Se cuenta con información parcial acerca de la antigüedad de los servidores, el nivel académico y el género</t>
  </si>
  <si>
    <t>Se cuenta con un mecanismo que permite identificar la antigüedad de los servidores, el nivel académico y el género</t>
  </si>
  <si>
    <r>
      <t>Contar con un mecanismo de información que permita visualizar en tiempo real la planta de personal y generar reportes, articulado con la nómina o independiente, diferenciando:
-</t>
    </r>
    <r>
      <rPr>
        <b/>
        <sz val="10"/>
        <color rgb="FF002060"/>
        <rFont val="Arial"/>
        <family val="2"/>
      </rPr>
      <t xml:space="preserve"> Cargos en vacancia definitiva o temporal por niveles</t>
    </r>
  </si>
  <si>
    <t>No se cuenta con mecanismos para identificar los empleos que se encuentran en vacancia definitiva o temporal por niveles</t>
  </si>
  <si>
    <t>Se cuenta con información parcial acerca de los empleos que se encuentran en vacancia definitiva o temporal por niveles</t>
  </si>
  <si>
    <t>Se cuenta con un mecanismo que permite identificar los empleos que se encuentran en vacancia definitiva o temporal por niveles</t>
  </si>
  <si>
    <r>
      <t xml:space="preserve">Contar con un mecanismo de información que permita visualizar en tiempo real la planta de personal y generar reportes, articulado con la nómina o independiente, diferenciando:
</t>
    </r>
    <r>
      <rPr>
        <b/>
        <sz val="10"/>
        <color rgb="FF002060"/>
        <rFont val="Arial"/>
        <family val="2"/>
      </rPr>
      <t>- Perfiles de Empleos</t>
    </r>
  </si>
  <si>
    <t>No se cuenta con mecanismos para identificar los perfiles de todos los empleos de la planta de personal</t>
  </si>
  <si>
    <t>Se cuenta con información parcial acerca de los perfiles de todos los empleos de la planta de personal</t>
  </si>
  <si>
    <t>Se cuenta con un mecanismo que permite identificar los perfiles de todos los empleos de la planta de personal</t>
  </si>
  <si>
    <r>
      <t xml:space="preserve">Contar con un mecanismo de información que permita visualizar en tiempo real la planta de personal y generar reportes, articulado con la nómina o independiente, diferenciando:
</t>
    </r>
    <r>
      <rPr>
        <b/>
        <sz val="10"/>
        <color rgb="FF002060"/>
        <rFont val="Arial"/>
        <family val="2"/>
      </rPr>
      <t>- Personas en situación de discapacidad, prepensionados, cabezas de familia, pertenecientes a grupos étnicos o con fuero sindical</t>
    </r>
  </si>
  <si>
    <t>No se cuenta con mecanismos para identificar las personas en situación de discapacidad, de prepensión, cabezas de familia, pertenecientes a grupos étnicos o con fuero sindical</t>
  </si>
  <si>
    <t>Se cuenta con información parcial acerca de las personas een situación de discapacidad, de prepensión, cabezas de familia, pertenecientes a grupos étnicos o con fuero sindical</t>
  </si>
  <si>
    <t>Se cuenta con un mecanismo que permite identificar las personas en situación de discapacidad, de prepensión, cabezas de familia, pertenecientes a grupos étnicos o con fuero sindical</t>
  </si>
  <si>
    <t>Recopilar y analizar la información proveniente de los siguientes diagnósticos:
- Matriz GETH
- Rutas de creación de Valor
- Necesidades de capacitación
- Necesidades de bienestar
- Análisis de la caracterización del talento humano
- Resultados de la evaluación de desempeño
- Medición de clima organizacional
- Detección de riesgo psicosocial
- Encuesta de ambiente y desempeño institucional (EDI - DANE)
- Acuerdos sindicales
- Riesgos del proceso de Talento Humano
- Otros diagnósticos</t>
  </si>
  <si>
    <t>Información recopilada y analizada</t>
  </si>
  <si>
    <t>No se cuenta con diagnósticos</t>
  </si>
  <si>
    <t>Se cuenta con el 25% de los diagnósticos y con su información analizada</t>
  </si>
  <si>
    <t>Se cuenta con el 50% de los diagnósticos y con su información analizada</t>
  </si>
  <si>
    <t>Se cuenta con el 75% de los diagnósticos y con su información analizada</t>
  </si>
  <si>
    <t>Se cuenta con el 100% de los diagnósticos y con su información analizada</t>
  </si>
  <si>
    <t>Planeación Estratégica</t>
  </si>
  <si>
    <t>Diseñar la planeación estratégica del talento humano, que contemple:</t>
  </si>
  <si>
    <t>Plan estratégico de talento humano</t>
  </si>
  <si>
    <t>No se elabora un plan estratégico de talento humano</t>
  </si>
  <si>
    <t>1 año</t>
  </si>
  <si>
    <t>Se elaboran planes para los diferentes temas de talento humano que no se encuentran articulados</t>
  </si>
  <si>
    <t>Se elabora un plan estratégico integral y articulado de talento humano, vinculado con el Plan de Acción Institucional</t>
  </si>
  <si>
    <t>Se elabora un plan estratégico integral y articulado de talento humano vinculado con el Plan de Acción Institucional y se ejecutan sus actividades</t>
  </si>
  <si>
    <t>Se elabora un plan estratégico integral y articulado de talento humano, vinculado con el Plan de Acción Institucional, se ejecutan sus actividades y se evalúa su eficacia</t>
  </si>
  <si>
    <t>13A</t>
  </si>
  <si>
    <t>Plan anual de vacantes y Plan de Previsión de Recursos Humanos que prevea y programe los recursos necesarios para proveer las vacantes mediante concurso</t>
  </si>
  <si>
    <t>Programación presupuestal con recursos contemplados para concursos</t>
  </si>
  <si>
    <t>No se elabora un plan anual de vacantes / plan de previsión de recursos humanos</t>
  </si>
  <si>
    <t>Se elabora un plan anual de vacantes / plan de previsión de recursos humanos que no se incluye en el plan estratégico de talento humano</t>
  </si>
  <si>
    <t>El plan estratégico de talento humano incluye un plan anual de vacantes / plan de previsión de recursos humanos</t>
  </si>
  <si>
    <t>El plan estratégico de talento humano incluye un plan anual de vacantes / plan de previsión de recursos humanos que programa los recursos para concursos</t>
  </si>
  <si>
    <t>El plan estratégico de talento humano incluye un plan anual de vacantes / plan de previsión de recursos humanos que programa los recursos para concursos y que se ejecuta oportunamente</t>
  </si>
  <si>
    <t>13B</t>
  </si>
  <si>
    <t>Plan Institucional de Capacitación</t>
  </si>
  <si>
    <t>No se elabora un plan institucional de capacitación</t>
  </si>
  <si>
    <t>Se elabora un plan institucional de capacitación que no se incluye en el plan estratégico de talento humano</t>
  </si>
  <si>
    <t>El plan estratégico de talento humano incluye un Plan Institucional de Capacitación</t>
  </si>
  <si>
    <t>El plan estratégico de talento humano incluye un Plan Institucional de Capacitación que se ejecuta de acuerdo con lo planificado</t>
  </si>
  <si>
    <t>El plan estratégico de talento humano incluye un Plan Institucional de Capacitación que se ejecuta de acuerdo con lo planificado y al que se le evalúa la eficacia de su implementación</t>
  </si>
  <si>
    <t>13C</t>
  </si>
  <si>
    <t>Plan de bienestar e incentivos</t>
  </si>
  <si>
    <t>No se elabora un plan de bienestar e incentivos</t>
  </si>
  <si>
    <t>Se elabora un plan de bienestar e incentivos que no se incluye en el plan estratégico de talento humano</t>
  </si>
  <si>
    <t>El plan estratégico de talento humano incluye un Plan de Bienestar e Incentivos</t>
  </si>
  <si>
    <t>El plan estratégico de talento humano incluye un Plan de Bienestar e Incentivos que se ejecuta de acuerdo con lo planificado</t>
  </si>
  <si>
    <t>El plan estratégico de talento humano incluye un Plan de Bienestar e Incentivos que se ejecuta de acuerdo con lo planificado y al que se le evalúa la eficacia de su implementación</t>
  </si>
  <si>
    <t>13D</t>
  </si>
  <si>
    <t>Plan de seguridad y salud en el trabajo</t>
  </si>
  <si>
    <t>No se elabora un plan de seguridad y salud en el trabajo</t>
  </si>
  <si>
    <t>Se elabora un plan de seguridad y salud en el trabajo que no se incluye en el plan estratégico de talento humano</t>
  </si>
  <si>
    <t>El plan estratégico de talento humano incluye un Plan de Seguridad y Salud en el Trabajo</t>
  </si>
  <si>
    <t>El plan estratégico de talento humano incluye un Plan de Seguridad y Salud en el Trabajo que se ejecuta de acuerdo con lo planificado</t>
  </si>
  <si>
    <t>El plan estratégico de talento humano incluye un Plan de Seguridad y Salud en el Trabajo que se ejecuta de acuerdo con lo planificado y al que se le evalúa la eficacia de su implementación</t>
  </si>
  <si>
    <t>12E</t>
  </si>
  <si>
    <t>Monitoreo y seguimiento del SIGEP</t>
  </si>
  <si>
    <t>No se planea el monitoreo y seguimiento del SIGEP</t>
  </si>
  <si>
    <t>Se planea un monitoreo y seguimiento del SIGEP que no se incluye en el plan estratégico de talento humano</t>
  </si>
  <si>
    <t>El plan estratégico de talento humano incluye el monitoreo y seguimiento del SIGEP</t>
  </si>
  <si>
    <t>El plan estratégico de talento humano incluye el monitoreo y seguimiento del SIGEP que se ejecuta de acuerdo con lo planificado</t>
  </si>
  <si>
    <t>El plan estratégico de talento humano incluye el monitoreo y seguimiento del SIGEP que se ejecuta de acuerdo con lo planificado y al que se le evalúa la eficacia de su implementación</t>
  </si>
  <si>
    <t>13F</t>
  </si>
  <si>
    <t>Evaluación de desempeño</t>
  </si>
  <si>
    <t>No se planea el proceso de evaluación del desempeño</t>
  </si>
  <si>
    <t>Se planea el proceso de evaluación del desempeño pero no se incluye en el plan estratégico de talento humano</t>
  </si>
  <si>
    <t>El plan estratégico de talento humano incluye el proceso de Evaluación del Desempeño</t>
  </si>
  <si>
    <t>El plan estratégico de talento humano incluye el proceso de Evaluación del Desempeño, y se ejecuta de acuerdo con las fases planificadas</t>
  </si>
  <si>
    <t>El plan estratégico de talento humano incluye el proceso de Evaluación del Desempeño, se ejecuta de acuerdo con las fases planificadas y se evalúa la eficacia de su implementación</t>
  </si>
  <si>
    <t>13G</t>
  </si>
  <si>
    <t>Inducción y reinducción</t>
  </si>
  <si>
    <t>No se planea la inducción y reinducción</t>
  </si>
  <si>
    <t>Se planea la inducción y reinducción pero no se incluye en el plan estratégico de talento humano</t>
  </si>
  <si>
    <t>El plan estratégico de talento humano incluye la Inducción y Reinducción</t>
  </si>
  <si>
    <t>El plan estratégico de talento humano incluye la Inducción y Reinducción y se ejecuta de acuerdo con lo planificado</t>
  </si>
  <si>
    <t>El plan estratégico de talento humano incluye la Inducción y Reinducción, se ejecuta de acuerdo con lo planificado y se le evalúa la eficacia de su implementación</t>
  </si>
  <si>
    <t>13H</t>
  </si>
  <si>
    <t>Medición, análisis y mejoramiento del clima organizacional</t>
  </si>
  <si>
    <t>No se planea la medición, análisis y mejoramiento del clima organizacional</t>
  </si>
  <si>
    <t>Se planea la medición, análisis y mejoramiento del clima organizacional pero no se incluye en el plan estratégico de talento humano</t>
  </si>
  <si>
    <t>El plan estratégico de talento humano incluye el tema de Clima organizacional</t>
  </si>
  <si>
    <t>El plan estratégico de talento humano incluye el tema de Clima organizacional y se ejecuta de acuerdo con lo planificado</t>
  </si>
  <si>
    <t>El plan estratégico de talento humano incluye el tema de Clima organizacional,  se ejecuta de acuerdo con lo planificado y se evalúa la eficacia de su implementación</t>
  </si>
  <si>
    <t>Manual de funciones y competencias</t>
  </si>
  <si>
    <t>Contar con un manual de funciones y competencias ajustado a las directrices vigentes</t>
  </si>
  <si>
    <t>Manual de funciones y competencias ajustado a las directrices vigentes</t>
  </si>
  <si>
    <t>0 - 25</t>
  </si>
  <si>
    <t>No se cuenta con un manual de funciones y competencias ajustado a las directrices vigentes</t>
  </si>
  <si>
    <t>25 - 50</t>
  </si>
  <si>
    <t>Se elabora un manual de funciones y competencias que no se encuentra totalmente ajustado a las directrices vigentes</t>
  </si>
  <si>
    <t>51 - 75</t>
  </si>
  <si>
    <t>Existe un manual de funciones que incluye las funciones y los perfiles de todos los empleos de la entidad por núcleos básicos del conocimiento, así como las competencias del Decreto 1083 de 2015</t>
  </si>
  <si>
    <t>76 - 100</t>
  </si>
  <si>
    <t>Existe un manual de funciones que incluye las funciones y los perfiles de todos los empleos de la entidad por núcleos básicos del conocimiento, así como las competencias del Decreto 1083 de 2015, actualizado y abierto para consulta de toda la Entidad</t>
  </si>
  <si>
    <t>Arreglo institucional</t>
  </si>
  <si>
    <t>Contar con un área estratégica para la gerencia del TH</t>
  </si>
  <si>
    <t>Área de Talento Humano incluida en el nivel estratégico de la estructura de la entidad</t>
  </si>
  <si>
    <t xml:space="preserve">El área de Talento Humano no participa en el direccionamiento estratégico de la entidad ni lo involucra en su planeación </t>
  </si>
  <si>
    <t>El área de Talento Humano acata y recoge el direccionamiento estratégico de la entidad</t>
  </si>
  <si>
    <t>El área de Talento Humano involucra en su planeación el direccionamiento estratégico de la entidad</t>
  </si>
  <si>
    <t>El área de Talento Humano involucra el direccionamiento estratégico de la entidad y participa en la planeación estratégica de la entidad</t>
  </si>
  <si>
    <t>El área de Talento Humano involucra el direccionamiento estratégico de la entidad, participa en la planeación estratégica de la entidad y se ubica en un nivel estratégico en la institución</t>
  </si>
  <si>
    <t>INGRESO</t>
  </si>
  <si>
    <t>Provisión del empleo</t>
  </si>
  <si>
    <t>Proveer las vacantes en forma temporal oportunamente mediante encargo</t>
  </si>
  <si>
    <t>Tiempo de cubrimiento de vacantes temporales mediante encargo</t>
  </si>
  <si>
    <t>El tiempo promedio de cubrimiento de vacantes en forma temporal mediante encargo es de 6 meses o mas</t>
  </si>
  <si>
    <t>El tiempo promedio de cubrimiento de vacantes en forma temporal mediante encargo es de 4 meses o mas</t>
  </si>
  <si>
    <t>El tiempo promedio de cubrimiento de vacantes en forma temporal mediante encargo es de 3 meses o mas</t>
  </si>
  <si>
    <t>El tiempo promedio de cubrimiento de vacantes en forma temporal mediante encargo es de 2 meses o menos</t>
  </si>
  <si>
    <t>El tiempo promedio de cubrimiento de vacantes en forma temporal mediante encargo es de 1 mes o menos</t>
  </si>
  <si>
    <t>Proveer las vacantes en forma definitiva oportunamente, de acuerdo con el Plan Anual de Vacantes</t>
  </si>
  <si>
    <t>Proporción de provisionales sobre el total de servidores</t>
  </si>
  <si>
    <t>Proporción de provisionales mayor al 30% de la planta total</t>
  </si>
  <si>
    <t>Proporción de provisionales menor o igual al 30% de la planta total</t>
  </si>
  <si>
    <t>Proporción de provisionales menor o igual al 20% de la planta total</t>
  </si>
  <si>
    <t>Proporción de provisionales menor o igual al 15% de la planta total</t>
  </si>
  <si>
    <t>Proporción de provisionales menor o igual al 10% de la planta total</t>
  </si>
  <si>
    <t>Proveer las vacantes en forma temporal oportunamente mediante nombramientos provisionales</t>
  </si>
  <si>
    <t>Tiempo promedio de provisión de vacantes temporales mediante provisionalidad</t>
  </si>
  <si>
    <t>El tiempo promedio de cubrimiento de vacantes en forma temporal mediante provisionalidad es de 6 meses o mas</t>
  </si>
  <si>
    <t>El tiempo promedio de cubrimiento de vacantes en forma temporal mediante provisionalidad es de 4 meses o mas</t>
  </si>
  <si>
    <t>El tiempo promedio de cubrimiento de vacantes en forma temporal mediante provisionalidad es de 3 meses o mas</t>
  </si>
  <si>
    <t>El tiempo promedio de cubrimiento de vacantes en forma temporal mediante provisionalidad es de 2 mes o menos</t>
  </si>
  <si>
    <t>El tiempo promedio de cubrimiento de vacantes en forma temporal mediante provisionalidad es de 1 mes o menos</t>
  </si>
  <si>
    <t>Contar con las listas de elegibles vigentes en su entidad hasta su vencimiento</t>
  </si>
  <si>
    <t>Verificación de listas de elegibles vigentes para la Entidad</t>
  </si>
  <si>
    <t>La entidad no ha realizado concursos para proveer vacantes en forma definitiva en los últimos años</t>
  </si>
  <si>
    <t>No se ha utilzado el Banco de Listas de Elegibles como alternativa para proveer empleos en forma definitiva</t>
  </si>
  <si>
    <t>Cuando surge una vacante se verifica con la CNSC si hay lista de elegibles vigente para ese empleo</t>
  </si>
  <si>
    <t>Cuando surge una vacante, se utilizan las listas de elegibles vigentes de acuerdo con la información de la CNSC</t>
  </si>
  <si>
    <t>Cuando surge una vacante, se utilizan las listas de elegibles vigentes de acuerdo con la información de la CNSC o se procede a la provisión temporal de forma rápida y oportuna con personal competente</t>
  </si>
  <si>
    <t>Contar con mecanismos para verificar si existen servidores de carrera administrativa con derecho preferencial para ser encargados</t>
  </si>
  <si>
    <t>Mecanismo adecuado para verificar derechos preferenciales</t>
  </si>
  <si>
    <t>No se verifica si hay servidores con derecho preferencial para ocupar vacantes en encargo</t>
  </si>
  <si>
    <t>Se verifica si hay servidores con derecho preferencial para ocupar vacantes de manera aleatoria</t>
  </si>
  <si>
    <t>Cuando se genera una vacante de carrera, se acude a las historias laborales para revisar posibles servidores con derecho preferencial</t>
  </si>
  <si>
    <t>Contar con la trazabilidad electrónica y física de la historia laboral de cada servidor</t>
  </si>
  <si>
    <t>Historia laboral electrónica y física de cada servidor</t>
  </si>
  <si>
    <t>Las historias laborales no tienen una organización específica</t>
  </si>
  <si>
    <t>Las historias laborales están organizadas con base en una metodología propia de la entidad</t>
  </si>
  <si>
    <t>Las historias laborales se encuentran organizadas de acuerdo con las tablas de retención documental</t>
  </si>
  <si>
    <t>Registrar y analizar las vacantes y los tiempos de cubrimiento, especialmente de los gerentes públicos</t>
  </si>
  <si>
    <t>Mecanismo para registrar los tiempos de cubrimiento de vacantes establecido</t>
  </si>
  <si>
    <t>No se cuenta con un mecanismo para registrar y analizar las vacantes y los tiempos de cubrimiento, especialmente de los gerentes públicos</t>
  </si>
  <si>
    <t>26 - 50</t>
  </si>
  <si>
    <t>Se realizan conteos de vacantes y de los tiempos de cubrimiento que se actualizan solo cuando se solicitan reportes</t>
  </si>
  <si>
    <t>Se cuenta con un mecanismo para identificar las vacantes en tiempo real, especialmente de los gerentes públicos</t>
  </si>
  <si>
    <t>75 - 100</t>
  </si>
  <si>
    <t>Se cuenta con un mecanismo para identificar las vacantes en tiempo real, especialmente de los gerentes públicos, que permite conocer el tiempo de cubrimiento de las vacantes</t>
  </si>
  <si>
    <t>Coordinar lo pertinente para que los servidores públicos de las entidades del orden nacional presenten la Declaración de Bienes y Rentas entre el 1° de abril y el 31 de mayo de cada vigencia; y los del orden territorial entre el 1° de junio y el 31 de julio de cada vigencia.</t>
  </si>
  <si>
    <t>Porcentaje de servidores que presentaron la Declaración Juramentada de Bienes y Rentas en el plazo estipulado</t>
  </si>
  <si>
    <t>Del 0% al 20% de los servidores públicos presentaron la Declaración de Bienes y Rentas en el plazo estipulado</t>
  </si>
  <si>
    <t>Del 21% al 40% de los servidores públicos presentaron la Declaración de Bienes y Rentas en el plazo estipulado</t>
  </si>
  <si>
    <t>Del 41% al 60% de los servidores públicos presentaron la Declaración de Bienes y Rentas en el plazo estipulado</t>
  </si>
  <si>
    <t>Del 61% al 80% de los servidores públicos presentaron la Declaración de Bienes y Rentas en el plazo estipulado</t>
  </si>
  <si>
    <t>Del 81% al 100% de los servidores públicos presentaron la Declaración de Bienes y Rentas en el plazo estipulado</t>
  </si>
  <si>
    <t>Meritocracia</t>
  </si>
  <si>
    <t>Contar con mecanismos para evaluar competencias para los candidatos a cubrir vacantes temporales o de libre nombramiento y remoción.</t>
  </si>
  <si>
    <t>Mecanismo para evaluar competencias establecido mediante resolución/convenio</t>
  </si>
  <si>
    <t>No se evalúan competencias para los candidatos a cubrir vacantes temporales o de libre nombramiento y remoción</t>
  </si>
  <si>
    <t>Se evalúan competencias para algunas vacantes pero no para todas</t>
  </si>
  <si>
    <t>Se evaluan competencias mediante el acompañamiento de una entidad competente</t>
  </si>
  <si>
    <t xml:space="preserve">Enviar oportunamente las solicitudes de inscripción o de actualización en carrera administrativa a la CNSC </t>
  </si>
  <si>
    <t>Trámite oportuno de las solicitudes de inscripción o actualización de carrera administrativa ante la CNSC</t>
  </si>
  <si>
    <t>No se envían solicitudes de inscripción o de actualización en carrera administrativa a la CNSC</t>
  </si>
  <si>
    <t>Se envian algunas de las solicitudes de inscripción o de actualización en carrera administrativa a la CNSC</t>
  </si>
  <si>
    <t>Se envian oportunamente algunas de las solicitudes de inscripción o de actualización en carrera administrativa a la CNSC</t>
  </si>
  <si>
    <t>Se envian oportunamente y en su totalidad las solicitudes de inscripción o de actualización en carrera administrativa a la CNSC</t>
  </si>
  <si>
    <t>Se envian oportunamente y en su totalidad las solicitudes de inscripción o de actualización en carrera administrativa a la CNSC, y se hace el seguimiento y el registro correspondiente</t>
  </si>
  <si>
    <t>Gestión del desempeño</t>
  </si>
  <si>
    <t>Verificar que se realice adecuadamente la evaluación de periodo de prueba a los servidores nuevos de carrera administrativa, de acuerdo con la normatividad vigente</t>
  </si>
  <si>
    <t>Evaluaciones de periodo de prueba adecuada y oportunamente realizadas</t>
  </si>
  <si>
    <t>No se realizan las evaluaciones de periodo de prueba</t>
  </si>
  <si>
    <t>Se realizan las evaluaciones de periodo de prueba pero no siempre dentro de los plazos establecidos</t>
  </si>
  <si>
    <t>Se realiza oportunamente la evaluación de periodo de prueba</t>
  </si>
  <si>
    <t>La fijación de compromisos para la evaluación de periodo de prueba se realiza antes del primer mes de vinculación</t>
  </si>
  <si>
    <t>Los resultados de la evaluación de periodo de prueba se utilizan como insumo para el plan de capacitación o el plan de mejoramiento individual</t>
  </si>
  <si>
    <t>Conocimiento institucional</t>
  </si>
  <si>
    <t>Realizar inducción a todo servidor público que se vincule a la entidad</t>
  </si>
  <si>
    <t>Evidencia de inducción de los servidores públicos</t>
  </si>
  <si>
    <t>No se realiza inducción a los servidores públicos nuevos</t>
  </si>
  <si>
    <t>Se realiza inducción a algunos servidores públicos nuevos, o no se realiza en los plazos establecidos</t>
  </si>
  <si>
    <t>Se realiza oportunamente la inducción de servidores públicos (antes de tres meses de posesionados)</t>
  </si>
  <si>
    <t>Se realiza la inducción antes de que el servidor público cumpla un mes de vinculación</t>
  </si>
  <si>
    <t>Se realiza la inducción antes de que el servidor público cumpla un mes de vinculación y se evalúa su eficacia</t>
  </si>
  <si>
    <t>DESARROLLO</t>
  </si>
  <si>
    <t>Realizar reinducción a todos los servidores máximo cada dos años</t>
  </si>
  <si>
    <t>Evidencia de reinducción de los servidores públicos</t>
  </si>
  <si>
    <t>No se realiza reinducción a los servidores públicos</t>
  </si>
  <si>
    <t>2 años</t>
  </si>
  <si>
    <t>Eventualmente se han reallizado reinducciones a los servidores públicos</t>
  </si>
  <si>
    <t>Se realiza la reinducción a mas tardar cada dos años</t>
  </si>
  <si>
    <t>Se realiza la reinducción a mas tardar cada dos años con la participación del 100% de los servidores</t>
  </si>
  <si>
    <t>Se realiza la reinducción a mas tardar cada dos años con la participación del 100% de los servidores y se evalúa su eficacia</t>
  </si>
  <si>
    <t>Llevar registros apropiados del número de gerentes públicos que hay en la entidad, así como de su movilidad</t>
  </si>
  <si>
    <t>Mecanismo que registra los gerentes públicos</t>
  </si>
  <si>
    <t>No existen registros de los gerentes públicos y de su movilidad</t>
  </si>
  <si>
    <t>Existen registros parciales o incompletos sobre los gerentes públicos</t>
  </si>
  <si>
    <t>Se registra el número de gerentes públicos</t>
  </si>
  <si>
    <t>Se registra el número de gerentes públicos, con la correspondiente caracterización (descripción de sus perfiles y datos generales)</t>
  </si>
  <si>
    <t>Se registra el número de gerentes públicos, con la correspondiente caracterización (descripción de sus perfiles y datos generales), y se pueden generar reportes con cualquier información requerida</t>
  </si>
  <si>
    <t>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prepensionados, cargas de trabajo por empleo y por dependencia, personal afrodescendiente y LGBTI</t>
  </si>
  <si>
    <t>Indicadores actualizados y confiables</t>
  </si>
  <si>
    <t>No se cuenta con información sobre indicadores claves</t>
  </si>
  <si>
    <t>Se cuenta con información parcial o incompleta sobre indicadores claves</t>
  </si>
  <si>
    <t>Se cuenta con la información sobre indicadores claves</t>
  </si>
  <si>
    <t>Movilidad:
Contar con información confiable sobre los Servidores que dados sus conocimientos y habilidades, potencialmente puedan ser reubicados en otras dependencias, encargarse en otro empleo o se les pueda comisionar para desempeñar cargos de libre nombramiento y remoción.</t>
  </si>
  <si>
    <t>Información actualizada, completa y confiable</t>
  </si>
  <si>
    <t>No se cuenta con información sobre servidores con expectativas de movilidad</t>
  </si>
  <si>
    <t>Se cuenta con información parcial o incompleta sobre servidores con expectativas de movilidad</t>
  </si>
  <si>
    <t>Se cuenta con la información sobre servidores con expectativas de movilidad</t>
  </si>
  <si>
    <t>Llevar registros de todas las actividades de bienestar y capacitación realizadas, y contar con información sistematizada sobre número de asistentes y servidores que participaron en las actividades, incluyendo familiares.</t>
  </si>
  <si>
    <t>Registros organizados de las actividades en información sistematizada</t>
  </si>
  <si>
    <t>No se llevan registros de las actividades ni de los asistentes a las actividades de bienestar y capacitación</t>
  </si>
  <si>
    <t>Se llevan registros incompletos o parciales de las actividades de bienestar y capacitación</t>
  </si>
  <si>
    <t>Se llevan los registros de las actividades y asistentes a las actividades de bienestar y capacitación</t>
  </si>
  <si>
    <t>Adopción mediante acto administrativo del sistema de evaluación del desempeño y los acuerdos de gestión</t>
  </si>
  <si>
    <t>Sistema de evaluación de desempeño y de acuerdos de gestión adoptados mediante acto administrativo</t>
  </si>
  <si>
    <t>No se ha revisado ni analizado la adopción del sistema de evaluación de desempeño y de las directrices de acuerdos de gestión</t>
  </si>
  <si>
    <t>Se ha contemplado la adopción del sistema de evaluación del desempeño pero no se ha ejecutado</t>
  </si>
  <si>
    <t>Se ha revisado y analizado la adopción del sistema de evaluación de desempeño y de las directrices de acuerdos de gestión y se han preparado los actos administrativos</t>
  </si>
  <si>
    <t>El sistema de evaluación de desempeño y los acuerdos de gestión fueron adoptados mediante acto administrativo</t>
  </si>
  <si>
    <t>Se ha revisado la eficacia del sistema de evaluación del desempeño y de los acuerdos de gestión</t>
  </si>
  <si>
    <t>Se ha facilitado el proceso de acuerdos de gestión implementando la normatividad vigente y haciendo las capacitaciones correspondientes</t>
  </si>
  <si>
    <t>Acuerdos de gestión concertados y evaluados</t>
  </si>
  <si>
    <t>No se ha implementado la normatividad vigente sobre acuerdos de gestión</t>
  </si>
  <si>
    <t>Se han iniciado la sensibilización y la capacitación a los gerentes públicos sobre acuerdos de gestión</t>
  </si>
  <si>
    <t>Se han adoptado y suministrado a los gerentes públicos los instrumentos adoptados para la suscripción de los acuerdos de gestión</t>
  </si>
  <si>
    <t>Se ha registrado la información de la evaluación de los acuerdos de gestión</t>
  </si>
  <si>
    <t>Se han implementado mejoras en las capacidades de los gerentes públicos como resultado de los acuerdos de gestión</t>
  </si>
  <si>
    <t>Llevar a cabo las labores de evaluación de desempeño de conformidad con la normatividad vigente y llevar los registros correspondientes, en sus respectivas fases.</t>
  </si>
  <si>
    <t>Registro de evaluaciones de desempeño</t>
  </si>
  <si>
    <t>No se realiza la evaluación de desempeño en la entidad</t>
  </si>
  <si>
    <t>Se realizan algunas fases del proceso de evaluación de desempeño en la entidad</t>
  </si>
  <si>
    <t>Se ha realizado en su totalidad el proceso de evaluación del desempeño, con todas sus fases</t>
  </si>
  <si>
    <t>Se cuenta con información confiable y en tiempo real de las calificaciones de desempeño de todos los servidores evaluados</t>
  </si>
  <si>
    <t>Se cuenta con información confiable y en tiempo real de las calificaciones de desempeño de todos los servidores evaluados y se ha elaborado un análisis de los resultados obtenidos como insumo para la mejora</t>
  </si>
  <si>
    <t>Establecer y hacer seguimiento a los planes de mejoramiento individual teniendo en cuenta:</t>
  </si>
  <si>
    <t>No. de Planes de mejoramiento establecidos sobre total de servidores</t>
  </si>
  <si>
    <t>No se han establecido y hecho seguimiento a los planes de mejoramiento individual de los servidores públicos</t>
  </si>
  <si>
    <t>Se han establecido y hecho seguimiento a los planes de mejoramiento individual de menos del 40% de los servidores públicos</t>
  </si>
  <si>
    <t>Se han establecido y hecho seguimiento a los planes de mejoramiento individual de menos del 60% de los servidores públicos</t>
  </si>
  <si>
    <t>Se han establecido y hecho seguimiento a los planes de mejoramiento individual de menos del 80% de los servidores públicos</t>
  </si>
  <si>
    <t>Se han establecido y hecho seguimiento a los planes de mejoramiento individual de todos los servidores públicos</t>
  </si>
  <si>
    <t>36A</t>
  </si>
  <si>
    <t>Evaluación del desempeño</t>
  </si>
  <si>
    <t>No se han realizado planes de mejoramiento individual en la entidad</t>
  </si>
  <si>
    <t>Se elaboran planes de mejoramiento individual pero no han tenido en cuenta como insumo la evaluación del desempeño</t>
  </si>
  <si>
    <t>Los planes de mejoramiento individual han tenido en cuenta como insumo la evaluación del desempeño</t>
  </si>
  <si>
    <t>Los planes de mejoramiento individual han tenido en cuenta como insumo la evaluación del desempeño y se han registrado actividades en respuesta a ese insumo</t>
  </si>
  <si>
    <t>Los planes de mejoramiento individual han tenido en cuenta como insumo la evaluación del desempeño, se han registrado actividades en respuesta a ese insumo y se han revisado para verificar la mejora</t>
  </si>
  <si>
    <t>36B</t>
  </si>
  <si>
    <t>Diagnóstico de necesidades de capacitación realizada por Talento Humano</t>
  </si>
  <si>
    <t>Se elaboran planes de mejoramiento individual pero no han tenido en cuenta como insumo un diagnóstico de necesidades de capacitación</t>
  </si>
  <si>
    <t>Los planes de mejoramiento individual han tenido en cuenta como insumo un diagnóstico de necesidades de capacitación</t>
  </si>
  <si>
    <t>Los planes de mejoramiento individual han tenido en cuenta como insumo un diagnóstico de necesidades de capacitación y se han registrado actividades en respuesta a ese insumo</t>
  </si>
  <si>
    <t>Los planes de mejoramiento individual han tenido en cuenta como insumo un diagnóstico de necesidades de capacitación, se han registrado actividades en respuesta a ese insumo y se han revisado para verificar la mejora</t>
  </si>
  <si>
    <t>Establecer mecanismos de evaluación periódica del desempeño en torno al servicio al ciudadano diferentes a las obligatorias.</t>
  </si>
  <si>
    <t>Mecanismos establecidos</t>
  </si>
  <si>
    <t>No se han analizado mecanismos alternativos de evaluación periódica del desempeño en torno al servicio al ciudadano</t>
  </si>
  <si>
    <t>Se han analizado mecanismos alternativos de evaluación periódica del desempeño en torno al servicio al ciudadano</t>
  </si>
  <si>
    <t>Se ha determinado al menos un mecanismo viable de evaluación periódica del desempeño en torno al servicio al ciudadano</t>
  </si>
  <si>
    <t>Se han implementado mecanismos alternativos de evaluación periódica del desempeño en torno al servicio al ciudadano</t>
  </si>
  <si>
    <t>Se han implementado y evaluado mecanismos alternativos de evaluación periódica del desempeño en torno al servicio al ciudadano</t>
  </si>
  <si>
    <t>Capacitación</t>
  </si>
  <si>
    <t>Elaborar el plan institucional de capacitación (Formulación del Programa Institucional de Aprendizaje) teniendo en cuenta los siguientes elementos:</t>
  </si>
  <si>
    <t>Plan de capacitación establecido mediante resolución</t>
  </si>
  <si>
    <t>No se elaboró el Plan Institucional de Capacitación (Formulación del Programa Institucional de Aprendizaje)</t>
  </si>
  <si>
    <t>Se elaboró el Plan Institucional de Capacitación (Formulación del Programa Institucional de Aprendizaje) pero no se ha expedido mediante acto administrativo</t>
  </si>
  <si>
    <t>Se elaboró el Plan Institucional de Capacitación (Formulación del Programa Institucional de Aprendizaje) mediante acto administrativo</t>
  </si>
  <si>
    <t>Se elaboró el Plan Institucional de Capacitación (Formulación del Programa Institucional de Aprendizaje) mediante acto administrativo y se ejecutaron el 100% de las actividades con la evidencia documentada correspondiente</t>
  </si>
  <si>
    <t>Se elaboró el Plan Institucional de Capacitación (Formulación del Programa Institucional de Aprendizaje) mediante acto administrativo, se ejecutaron el 100% de las actividades con la evidencia documentada correspondiente y se evaluó su eficacia</t>
  </si>
  <si>
    <t>38A</t>
  </si>
  <si>
    <t>Diagnóstico de necesidades de la entidad y de los gerentes públicos</t>
  </si>
  <si>
    <t>Tenido en cuenta</t>
  </si>
  <si>
    <t>El PIC no se basó en un diagnóstico de necesidades de la entidad</t>
  </si>
  <si>
    <t>El PIC se basó en un diagnóstico parcial de necesidades de la entidad</t>
  </si>
  <si>
    <t>El PIC se basó en un diagnóstico de necesidades de la entidad que contó con la participación activa de los servidores públicos</t>
  </si>
  <si>
    <t>El PIC se basó en un diagnóstico completo de necesidades de la entidad y de los gerentes públicos</t>
  </si>
  <si>
    <t>Se puede elaborar la trazabilidad del PIC por cada actividad en respuesta a necesidades diagnosticadas</t>
  </si>
  <si>
    <t>38B</t>
  </si>
  <si>
    <t>Orientaciones de la alta dirección</t>
  </si>
  <si>
    <t>El PIC no incluyó orientaciones documentadas de la alta dirección</t>
  </si>
  <si>
    <t>El PIC incluyó orientaciones de la alta dirección</t>
  </si>
  <si>
    <t>El PIC incluyó orientaciones documentadas de la alta dirección</t>
  </si>
  <si>
    <t>El PIC incluyó orientaciones documentadas de la alta dirección, y se ejecutaron las acciones solicitadas</t>
  </si>
  <si>
    <t>El PIC incluyó orientaciones documentadas de la alta dirección, se ejecutaron las acciones solicitadas y se evaluó su eficacia</t>
  </si>
  <si>
    <t>38C</t>
  </si>
  <si>
    <t>Oferta del sector Función Pública</t>
  </si>
  <si>
    <t>El PIC no tuvo en cuenta la oferta del sector Función Pública</t>
  </si>
  <si>
    <t>El PIC tuvo en cuenta algunas propuestas del sector Función Pública</t>
  </si>
  <si>
    <t>El PIC tuvo en cuenta la oferta del sector Función Pública</t>
  </si>
  <si>
    <t>El PIC tuvo en cuenta la oferta del sector Función Pública y participó en actividades ofertadas</t>
  </si>
  <si>
    <t>El PIC tuvo en cuenta la oferta del sector Función Pública, participó en actividades ofertadas y se evaluó la eficacia de esas actividades</t>
  </si>
  <si>
    <t>Desglosándolo en las siguientes fases:</t>
  </si>
  <si>
    <t>38D</t>
  </si>
  <si>
    <t>Elaboración del diagnóstico de necesidades de aprendizaje organizacional</t>
  </si>
  <si>
    <t>Incluida</t>
  </si>
  <si>
    <t>El PIC no incluyó esta fase</t>
  </si>
  <si>
    <t>El PIC planeó pero no ejecutó esta fase</t>
  </si>
  <si>
    <t>El PIC incluyó esta fase</t>
  </si>
  <si>
    <t>El PIC incluyó esta fase y fue documentada</t>
  </si>
  <si>
    <t>El PIC incluyó esta fase, que fue documentada, se evaluó y generó mejoras</t>
  </si>
  <si>
    <t>38E</t>
  </si>
  <si>
    <t>Formulación del componente de capacitación del Plan Estratégico de Talento Humano</t>
  </si>
  <si>
    <t>38F</t>
  </si>
  <si>
    <t>Diseño y aplicación de los programas de aprendizaje: inducción, entrenamiento y capacitación</t>
  </si>
  <si>
    <t>38G</t>
  </si>
  <si>
    <t>Seguimiento y evaluación de los programas de aprendizaje</t>
  </si>
  <si>
    <t>Incluyendo contenidos que impacten las tres dimensiones de las competencias (ser, hacer y saber) en cada uno de los siguientes ejes temáticos, de acuerdo con el Diagnóstico de Necesidades de Aprendizaje Organizacional:</t>
  </si>
  <si>
    <t>38H</t>
  </si>
  <si>
    <t>Gobernanza para la Paz</t>
  </si>
  <si>
    <t>No se elaboró un Plan de Capacitación</t>
  </si>
  <si>
    <t>El Plan de Capacitación no incluyó actividades para este eje temático</t>
  </si>
  <si>
    <t>Se incluyó el eje temático de Gobernanza para la Paz en el Plan de Capacitación</t>
  </si>
  <si>
    <t>Se incluyó el eje temático de Gobernanza para la Paz en el Plan de Capacitación, se realizaron actividades relacionadas con este eje y se evaluaron</t>
  </si>
  <si>
    <t>Se incluyó el eje temático de Gobernanza para la Paz en el Plan de Capacitación, se realizaron actividades relacionadas con este eje, se evaluaron y se revisó su eficacia</t>
  </si>
  <si>
    <t>38I</t>
  </si>
  <si>
    <t>Gestión del Conocimiento</t>
  </si>
  <si>
    <t>Se incluyó el eje temático de Gestión del Conocimiento en el Plan de Capacitación</t>
  </si>
  <si>
    <t>Se incluyó el eje temático de Gestión del Conocimiento en el Plan de Capacitación, se realizaron actividades relacionadas con este eje y se evaluaron</t>
  </si>
  <si>
    <t>Se incluyó el eje temático de Gestión del Conocimiento en el Plan de Capacitación, se realizaron actividades relacionadas con este eje, se evaluaron y se revisó su eficacia</t>
  </si>
  <si>
    <t>38J</t>
  </si>
  <si>
    <t>Creación de Valor Público</t>
  </si>
  <si>
    <t>Se incluyó el eje temático de Creación de Valor Público en el Plan de Capacitación</t>
  </si>
  <si>
    <t>Se incluyó el eje temático de Creación de Valor Público en el Plan de Capacitación, se realizaron actividades relacionadas con este eje y se evaluaron</t>
  </si>
  <si>
    <t>Se incluyó el eje temático de Creación de Valor Público en el Plan de Capacitación, se realizaron actividades relacionadas con este eje, se evaluaron y se revisó su eficacia</t>
  </si>
  <si>
    <t>38K</t>
  </si>
  <si>
    <t>Otras temáticas establecidas por la normatividad vigente (gestión documental, derecho de acceso a la información, etc)</t>
  </si>
  <si>
    <t>El Plan Institucional de Capacitación no incluyó estos temas</t>
  </si>
  <si>
    <t>El Plan Institucional de Capacitación incluyó estos temas pero no ejecutó las actividades</t>
  </si>
  <si>
    <t>El Plan Institucional de Capacitación incluyó estos temas y ejecutó las actividades correspondientes</t>
  </si>
  <si>
    <t>El Plan Institucional de Capacitación incluyó estos temas, ejecutó las actividades correspondientes y las evaluó</t>
  </si>
  <si>
    <t>El Plan Institucional de Capacitación incluyó estos temas, ejecutó las actividades correspondientes, las evaluó y se implementaron mejoras</t>
  </si>
  <si>
    <t>Desarrollar el programa de bilingüismo en la entidad</t>
  </si>
  <si>
    <t>Proporción de servidores en Bilingüismo sobre el total de servidores</t>
  </si>
  <si>
    <t>La entidad no conoce el programa de Bilingüismo</t>
  </si>
  <si>
    <t>La entidad conoce el programa de Bilingüismo pero no lo ha divulgado a sus servidores</t>
  </si>
  <si>
    <t>Se ha divulgado el programa de Bilingüismo en la entidad</t>
  </si>
  <si>
    <t xml:space="preserve">Bienestar </t>
  </si>
  <si>
    <t>Elaborar el plan de bienestar e incentivos, teniendo en cuenta los siguientes elementos:</t>
  </si>
  <si>
    <t>Plan de bienestar e incentivos elaborado</t>
  </si>
  <si>
    <t>No se elaboró Plan de Bienestar e Incentivos en la entidad</t>
  </si>
  <si>
    <t>Se consideraron aspectos a incluir en el Plan de Bienestar e incentivos, pero no se elaboró</t>
  </si>
  <si>
    <t>Se elaboró el Plan de Bienestar e Incentivos</t>
  </si>
  <si>
    <t>Se elaboró el Plan de Bienestar e Incentivos y se realizaron todas las actividades en él incluidas</t>
  </si>
  <si>
    <t>Se elaboró el Plan de Bienestar e Incentivos, se realizaron todas las actividades en él incluidas y se evaluaron e implementaron mejoras</t>
  </si>
  <si>
    <t>40A</t>
  </si>
  <si>
    <t>Incentivos para los gerentes públicos</t>
  </si>
  <si>
    <t>El Plan de Bienestar e Incentivos no tuvo en cuenta este tema</t>
  </si>
  <si>
    <t>Se incluyeron incentivos para los gerentes públicos en el Plan de Bienestar e Incentivos</t>
  </si>
  <si>
    <t>Se incluyeron incentivos para los gerentes públicos en el Plan de Bienestar e Incentivos y se articularon con los acuerdos de gestión</t>
  </si>
  <si>
    <t>Se incluyeron incentivos para los gerentes públicos en el Plan de Bienestar e Incentivos, se articularon con los acuerdos de gestión y se mejoraron para la vigencia siguiente</t>
  </si>
  <si>
    <t>40B</t>
  </si>
  <si>
    <t>Equipos de trabajo (pecuniarios)</t>
  </si>
  <si>
    <t>Se incluyeron incentivos para los equipos de trabajo en el Plan de Bienestar e Incentivos</t>
  </si>
  <si>
    <t>Se incluyeron incentivos para los equipos de trabajo en el Plan de Bienestar e Incentivos y se otorgaron</t>
  </si>
  <si>
    <t>Se incluyeron incentivos para los equipos de trabajo en el Plan de Bienestar e Incentivos, se otorgaron y los resultados se implementaron en la entidad</t>
  </si>
  <si>
    <t>40C</t>
  </si>
  <si>
    <t>Empleados de carrera y de libre nombramiento y remoción (No pecuniarios)</t>
  </si>
  <si>
    <t>Se incluyeron incentivos para los empleados de carrera y de libre en el Plan de Bienestar e Incentivos</t>
  </si>
  <si>
    <t>Se incluyeron incentivos para los empleados de carrera y de libre en el Plan de Bienestar e Incentivos y se otorgaron</t>
  </si>
  <si>
    <t>Se incluyeron incentivos para los equipos de trabajo en el Plan de Bienestar e Incentivos, se otorgaron y se publicó el mecanismo de selección para toda la Entidad</t>
  </si>
  <si>
    <t>40D</t>
  </si>
  <si>
    <t>Criterios del área de Talento Humano</t>
  </si>
  <si>
    <t>Se tuvieron en cuenta criterios del área de Talento Humano en el Plan de Bienestar e Incentivos</t>
  </si>
  <si>
    <t>Se tuvieron en cuenta criterios del área de Talento Humano en el Plan de Bienestar e Incentivos y estos criterios están documentados</t>
  </si>
  <si>
    <t>Se tuvieron en cuenta criterios del área de Talento Humano en el Plan de Bienestar e Incentivos, están documentados y fueron divulgados a toda la Entidad</t>
  </si>
  <si>
    <t>40E</t>
  </si>
  <si>
    <t>Decisiones de la alta dirección</t>
  </si>
  <si>
    <t>Se tuvieron en cuenta decisiones de la alta dirección en el Plan de Bienestar e Incentivos</t>
  </si>
  <si>
    <t>Se tuvieron en cuenta decisiones de la alta dirección en el Plan de Bienestar e Incentivos y estas decisiones están documentados</t>
  </si>
  <si>
    <t>Se tuvieron en cuenta decisiones de la alta dirección en el Plan de Bienestar e Incentivos, están documentadas y se han incorporado en cada vigencia</t>
  </si>
  <si>
    <t>40F</t>
  </si>
  <si>
    <t>Diagnóstico de necesidades con base en un instrumento de recolección de información aplicado a los servidores públicos de la entidad</t>
  </si>
  <si>
    <t>Se elaboró un diagnóstico de necesidades como insumo para el Plan de Bienestar e Incentivos</t>
  </si>
  <si>
    <t>Se elaboró un diagnóstico de necesidades como insumo para el Plan de Bienestar e Incentivos y fue respondido por al menos el 30% de los servidores de la Entidad</t>
  </si>
  <si>
    <t>Se elaboró un diagnóstico de necesidades como insumo para el Plan de Bienestar e Incentivos y fue respondido por al menos el 50% de los servidores de la Entidad</t>
  </si>
  <si>
    <t>Incluyendo los siguientes temas:</t>
  </si>
  <si>
    <t>40G</t>
  </si>
  <si>
    <t>Deportivos, recreativos y vacacionales</t>
  </si>
  <si>
    <t>El Plan de Bienestar e Incentivos no incluyó este tema</t>
  </si>
  <si>
    <t>Se incluyeron actividades deportivas, recreativas y vacacionales en el plan de bienestar e incentivos</t>
  </si>
  <si>
    <t>Se incluyeron actividades deportivas, recreativas y vacacionales en el plan de bienestar e incentivos, se realizaron las actividades y se evaluaron</t>
  </si>
  <si>
    <t>Se incluyeron actividades deportivas, recreativas y vacacionales en el plan de bienestar e incentivos, se realizaron las actividades, se evaluaron y se incorporaron mejoras</t>
  </si>
  <si>
    <t>40H</t>
  </si>
  <si>
    <t>Artísticos y culturales</t>
  </si>
  <si>
    <t>Se incluyeron actividades artísticas y culturales en el plan de bienestar e incentivos</t>
  </si>
  <si>
    <t>Se incluyeron actividades artísticas y culturales en el plan de bienestar e incentivos, se realizaron las actividades y se evaluaron</t>
  </si>
  <si>
    <t>Se incluyeron actividades artísticas y culturales en el plan de bienestar e incentivos, se realizaron las actividades, se evaluaron y se incorporaron mejoras</t>
  </si>
  <si>
    <t>40I</t>
  </si>
  <si>
    <t>Promoción y prevención de la salud</t>
  </si>
  <si>
    <t>Se incluyeron actividades de promoción y prevención de la salud en el plan de bienestar e incentivos</t>
  </si>
  <si>
    <t>Se incluyeron actividades de promoción y prevención de la salud en el plan de bienestar e incentivos, se realizaron las actividades y se evaluaron</t>
  </si>
  <si>
    <t>Se incluyeron actividades de promoción y prevención de la salud en el plan de bienestar e incentivos, se realizaron las actividades, se evaluaron y se incorporaron mejoras</t>
  </si>
  <si>
    <t>40J</t>
  </si>
  <si>
    <t>Educación en artes y artesanías</t>
  </si>
  <si>
    <t>Se incluyeron actividades de educación en artes y artesanías en el plan de bienestar e incentivos</t>
  </si>
  <si>
    <t>Se incluyeron actividades de educación en artes y artesanías en el plan de bienestar e incentivos, se realizaron las actividades y se evaluaron</t>
  </si>
  <si>
    <t>Se incluyeron actividades de educación en artes y artesanías en el plan de bienestar e incentivos, se realizaron las actividades, se evaluaron y se incorporaron mejoras</t>
  </si>
  <si>
    <t>40K</t>
  </si>
  <si>
    <t>Promoción de programas de vivienda</t>
  </si>
  <si>
    <t>Se incluyeron actividades de promoción de programas de vivienda en el plan de bienestar e incentivos</t>
  </si>
  <si>
    <t>Se incluyeron actividades de promoción de programas de vivienda en el plan de bienestar e incentivos, se realizaron las actividades y se evaluaron</t>
  </si>
  <si>
    <t>Se incluyeron actividades de promoción de programas de vivienda en el plan de bienestar e incentivos, se realizaron las actividades, se evaluaron y se incorporaron mejoras</t>
  </si>
  <si>
    <t>40L</t>
  </si>
  <si>
    <t>Cambio organizacional</t>
  </si>
  <si>
    <t>Se incluyeron actividades relacionadas con cambio organizacional en el plan de bienestar e incentivos</t>
  </si>
  <si>
    <t>40M</t>
  </si>
  <si>
    <t>Adaptación laboral</t>
  </si>
  <si>
    <t>Se incluyeron actividades relacionadas con adaptación laboral en el plan de bienestar e incentivos</t>
  </si>
  <si>
    <t>Se incluyeron actividades relacionadas con adaptación laboral en el plan de bienestar e incentivos, se realizaron las actividades y se evaluaron</t>
  </si>
  <si>
    <t>Se incluyeron actividades relacionadas con adaptación laboral en el plan de bienestar e incentivos, se realizaron las actividades, se evaluaron y se incorporaron mejoras</t>
  </si>
  <si>
    <t>40N</t>
  </si>
  <si>
    <t>Preparación a los prepensionados para el retiro del servicio</t>
  </si>
  <si>
    <t>Se incluyeron actividades de preparación a los prepensionados en el plan de bienestar e incentivos</t>
  </si>
  <si>
    <t>Se incluyeron actividades de preparación a los prepensionados en el plan de bienestar e incentivos, se realizaron las actividades y se evaluaron</t>
  </si>
  <si>
    <t>Se incluyeron actividades de preparación a los prepensionados en el plan de bienestar e incentivos, se realizaron las actividades, se evaluaron y se incorporaron mejoras</t>
  </si>
  <si>
    <t>40O</t>
  </si>
  <si>
    <t>Cultura organizacional</t>
  </si>
  <si>
    <t>Se incluyeron actividades relacionadas con cultura organizacional en el plan de bienestar e incentivos</t>
  </si>
  <si>
    <t>Se incluyeron actividades relacionadas con cultura organizacional en el plan de bienestar e incentivos, se realizaron las actividades y se evaluaron</t>
  </si>
  <si>
    <t>Se incluyeron actividades relacionadas con cultura organizacional en el plan de bienestar e incentivos, se realizaron las actividades, se evaluaron y se incorporaron mejoras</t>
  </si>
  <si>
    <t>40P</t>
  </si>
  <si>
    <t>Programas de incentivos</t>
  </si>
  <si>
    <t>Se incluyó el Programa de Incentivos en el plan de bienestar e incentivos</t>
  </si>
  <si>
    <t>Se incluyó el Programa de Incentivos en el plan de bienestar e incentivos, se realizaron las actividades y se evaluaron</t>
  </si>
  <si>
    <t>Se incluyó el Programa de Incentivos en el plan de bienestar e incentivos, se realizaron las actividades, se evaluaron y se incorporaron mejoras</t>
  </si>
  <si>
    <t>40Q</t>
  </si>
  <si>
    <t xml:space="preserve">Trabajo en equipo
</t>
  </si>
  <si>
    <t>Se incluyeron actividades relacionadas con trabajo en equipo en el plan de bienestar e incentivos</t>
  </si>
  <si>
    <t>Se incluyeron actividades relacionadas con trabajo en equipo en el plan de bienestar e incentivos, se realizaron las actividades y se evaluaron</t>
  </si>
  <si>
    <t>Se incluyeron actividades relacionadas con trabajo en equipo en el plan de bienestar e incentivos, se realizaron las actividades, se evaluaron y se incorporaron mejoras</t>
  </si>
  <si>
    <t>40R</t>
  </si>
  <si>
    <t>Educación formal (primaria, secundaria y media, superior)</t>
  </si>
  <si>
    <t>Se incluyeron programas de Educación formal en el plan de bienestar e incentivos</t>
  </si>
  <si>
    <t>Se incluyeron programas de Educación formal en el plan de bienestar e incentivos, se realizaron las actividades y se evaluaron</t>
  </si>
  <si>
    <t>Se incluyeron programas de Educación formal en el plan de bienestar e incentivos, se realizaron las actividades, se evaluaron y se hizo multiplicación de la capacitación</t>
  </si>
  <si>
    <t>Desarrollar el programa de entorno laboral saludable en la entidad.</t>
  </si>
  <si>
    <t>Proporción de servidores impactados por el programa sobre el total de servidores</t>
  </si>
  <si>
    <t>No se ha desarrollado el programa de entorno laboral saludable en la entidad</t>
  </si>
  <si>
    <t>La entidad conoce el programa de entorno laboral saludable pero no lo ha divulgado a sus servidores</t>
  </si>
  <si>
    <t>La entidad se ha capacitado en el programa de entorno laboral saludable</t>
  </si>
  <si>
    <t>Se implementó el programa de entorno laboral saludable</t>
  </si>
  <si>
    <t>Se implementó el programa de entorno laboral saludable, se evaluó y se incorporaron mejoras</t>
  </si>
  <si>
    <t>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t>
  </si>
  <si>
    <t>Porcentaje de servidores participantes en actividades relacionadas con el Día del Servidor Público</t>
  </si>
  <si>
    <t>No se adelantan actividades en el marco del Día del Servidor Público</t>
  </si>
  <si>
    <t>Se realizan actividades en el marco del Día del Servidor Público que involucran la participación de entre el 1% y el 25% de los servidores</t>
  </si>
  <si>
    <t>Se realizan actividades en el marco del Día del Servidor Público que involucran la participación de entre el 26% y el 50% de los servidores</t>
  </si>
  <si>
    <t>Se realizan actividades en el marco del Día del Servidor Público que involucran la participación de entre el 51% y el 75% de los servidores</t>
  </si>
  <si>
    <t>Se realizan actividades en el marco del Día del Servidor Público que involucran la participación de entre el 76% y el 100% de los servidores</t>
  </si>
  <si>
    <t>Incorporar al menos una buena práctica en lo concerniente a los programas de Bienestar e Incentivos.</t>
  </si>
  <si>
    <t>Buena práctica de bienestar e incentivos incluida en el último año</t>
  </si>
  <si>
    <t>No se han incorporado buenas prácticas relacionadas con programas de Bienestar e Incentivos</t>
  </si>
  <si>
    <t>Se han analizado posibles buenas prácticas a incorporar</t>
  </si>
  <si>
    <t>Se estableció contacto con la entidad donde se produce la buena práctica que se pretende incorporar</t>
  </si>
  <si>
    <t>Se incorporó una buena práctica relacionada con Bienestar e Incentivos</t>
  </si>
  <si>
    <t>Se incorporó una buena práctica relacionada con Bienestar e Incentivos, y se evaluó su impacto</t>
  </si>
  <si>
    <t>Administración del talento humano</t>
  </si>
  <si>
    <t>Desarrollar el programa de Estado Joven en la entidad.</t>
  </si>
  <si>
    <t>Proporción de pasantes en Estado Joven sobre el total de servidores</t>
  </si>
  <si>
    <t>No se ha implementado el programa de Estado Joven en la entidad</t>
  </si>
  <si>
    <t>La entidad conoce el programa Estado Joven pero no lo ha divulgado a sus servidores</t>
  </si>
  <si>
    <t>La entidad se ha capacitado en el programa Estado Joven</t>
  </si>
  <si>
    <t>Se implementó el programa de Estado Joven en la entidad</t>
  </si>
  <si>
    <t>Se implementó el programa de Estado Joven en la entidad y se midió el impacto logrado</t>
  </si>
  <si>
    <t>Divulgar e implementar el programa Servimos en la entidad</t>
  </si>
  <si>
    <t>Alcance de la divulgación de Servimos y porcentaje de beneficios implementados con los servidores</t>
  </si>
  <si>
    <t>No se ha desarrollado el programa Servimos en la entidad</t>
  </si>
  <si>
    <t>La entidad conoce el programa Servimos pero no lo ha divulgado a sus servidores</t>
  </si>
  <si>
    <t>La entidad se ha capacitado en el programa Servimos</t>
  </si>
  <si>
    <t>Se ha realizado la divulgación del programa Servimos</t>
  </si>
  <si>
    <t>Desarrollar el proceso de dotación de vestido y calzado de labor en la entidad</t>
  </si>
  <si>
    <t>Dotaciones gestionadas y entregadas a todo el personal que la requiere por norma en los plazos estipuladas</t>
  </si>
  <si>
    <t>No se ha desarrollado el proceso de dotación de vestido y calzado de labor en la entidad</t>
  </si>
  <si>
    <t>Se ha entregado dotación de manera parcial a algunos servidores</t>
  </si>
  <si>
    <t>Se ha entregado la dotación completa a todos los servidores que lo requieren</t>
  </si>
  <si>
    <t>Se ha entregado la dotación completa, gestionada a través de Colombia compra eficiente, a todos los servidores que lo requieren</t>
  </si>
  <si>
    <t>Se ha entregado la dotación completa, gestionada a través de Colombia compra eficiente, a todos los servidores que lo requieren, en los plazos estipulados</t>
  </si>
  <si>
    <t>Desarrollar el programa de horarios flexibles en la entidad.</t>
  </si>
  <si>
    <t>Proporción de servidores con horario flexible sobre el total de servidores</t>
  </si>
  <si>
    <t>No se ha implementado el programa de horarios flexibles en la entidad</t>
  </si>
  <si>
    <t>La entidad conoce el programa de Horarios Flexibles pero no lo ha divulgado a sus servidores</t>
  </si>
  <si>
    <t xml:space="preserve">La entidad se ha capacitado en el programa de Horarios Flexibles </t>
  </si>
  <si>
    <t>Se implementó el programa de horarios flexibles en la entidad</t>
  </si>
  <si>
    <t>Se implementó el programa de horarios flexibles en la entidad y se midió el impacto logrado</t>
  </si>
  <si>
    <t>Tramitar las situaciones administrativas y llevar registros estadísticos de su incidencia.</t>
  </si>
  <si>
    <t>Registro de situaciones administrativas, clasificadas, con incidencia</t>
  </si>
  <si>
    <t>Se tramitan las situaciones administrativas pero no hay registros de su incidencia</t>
  </si>
  <si>
    <t>Se tramitan las situaciones administrativas y se llevan registros diarios de su incidencia</t>
  </si>
  <si>
    <t>Se analizan los registros de situaciones administrativas y se elabora un informe con recomendaciones para la alta dirección</t>
  </si>
  <si>
    <t>Es posible obtener reportes confiables y oportunos sobre las situaciones administrativas en la entidad</t>
  </si>
  <si>
    <t>Se implementan acciones de mejora para optimizar el trámite de las situaciones administrativas en la entidad</t>
  </si>
  <si>
    <t>Realizar las elecciones de los representantes de los empleados ante la comisión de personal y conformar la comisión</t>
  </si>
  <si>
    <t>Realización de elecciones de los representantes de los empleados ante la Comisión de Personal y conformación de la Comisión</t>
  </si>
  <si>
    <t>La entidad no ha conformado la Comisión de Personal</t>
  </si>
  <si>
    <t>La entidad conformó la Comisión de Personal pero no ha realizado elecciones de los representantes de los empleados</t>
  </si>
  <si>
    <t>La entidad conformó la Comisión de Personal y ha realizado elecciones de los representantes de los empleados</t>
  </si>
  <si>
    <t>La entidad conformó la Comisión de Personal y ha realizado elecciones de los representantes de los empleados en los plazos estipulados</t>
  </si>
  <si>
    <t>La entidad conformó la Comisión de Personal, ha realizado elecciones de los representantes de los empleados en los plazos estipulados, y envía los informes de sus actividades a la CNSC periódicamente</t>
  </si>
  <si>
    <t>Tramitar la nómina y llevar los registros estadísticos correspondientes.</t>
  </si>
  <si>
    <t>Evidencia de nómina tramitada y registros estadísticos</t>
  </si>
  <si>
    <t>Se tramita la nómina en la entidad</t>
  </si>
  <si>
    <t>Se tramita la nómina de manera oportuna</t>
  </si>
  <si>
    <t>Se tramita la nómina oportunamente pero no hay registros que permitan consultar rápidamente las variables de nómina</t>
  </si>
  <si>
    <t>Se tramita la nómina oportunamente y se llevan registros de todas las variables</t>
  </si>
  <si>
    <t>Se tramita la nómina oportunamente, se llevan registros de todas las variables y se hacen análisis periódicos para tomar decisiones</t>
  </si>
  <si>
    <t>Clima organizacional y cambio cultural</t>
  </si>
  <si>
    <t>Realizar mediciones de clima laboral (cada dos años máximo), y la correspondiente intervención de mejoramiento que permita corregir:</t>
  </si>
  <si>
    <t>Evidencia de mediciones periódicas de clima, y estrategia de intervención</t>
  </si>
  <si>
    <t>No se han realizado mediciones de clima organizacional en la entidad</t>
  </si>
  <si>
    <t>Se han realizado mediciones de clima organizacional en plazos mayores a los establecidos</t>
  </si>
  <si>
    <t>Se han realizado mediciones de clima organizacional opotunamente pero no se han realizado acciones de mejora</t>
  </si>
  <si>
    <t>Se han realizado oportunamente las mediciones de clima pero no se han realizado intervenciones suficientes para el mejoramiento</t>
  </si>
  <si>
    <t>Se han realizado oportunamente las mediciones de clima y se han hecho intervenciones que han producido un impacto</t>
  </si>
  <si>
    <t>52A</t>
  </si>
  <si>
    <t>El conocimiento de la orientación organizacional</t>
  </si>
  <si>
    <t xml:space="preserve">No se han realizado oportunamente mediciones de clima </t>
  </si>
  <si>
    <t>Se ha considerado realizar medición de clima laboral</t>
  </si>
  <si>
    <t>Se realizó medición de clima laboral pero no se incluyó este aspecto</t>
  </si>
  <si>
    <t>Se incluyó este aspecto en la medición de clima</t>
  </si>
  <si>
    <t>Se intervino este aspecto y se produjo un mejoramiento</t>
  </si>
  <si>
    <t>52B</t>
  </si>
  <si>
    <t>El estilo de dirección</t>
  </si>
  <si>
    <t>52C</t>
  </si>
  <si>
    <t>La comunicación e integración</t>
  </si>
  <si>
    <t>52D</t>
  </si>
  <si>
    <t>El trabajo en equipo</t>
  </si>
  <si>
    <t>52E</t>
  </si>
  <si>
    <t>La capacidad profesional</t>
  </si>
  <si>
    <t>52F</t>
  </si>
  <si>
    <t>El ambiente físico</t>
  </si>
  <si>
    <t xml:space="preserve">Establecer las prioridades en las situaciones que atenten o lesionen la moralidad, incluyendo actividades pedagógicas e  informativas sobre temas asociados con la integridad, los deberes y las  responsabilidades en la función pública, generando un cambio cultural </t>
  </si>
  <si>
    <t xml:space="preserve">Acciones pedagógicas e informativas y uso de la infraestructura de integridad institucional (códigos, comités, canales de denuncia y seguimiento)  </t>
  </si>
  <si>
    <t>No se ha considerado analizar las situaciones que impacten la moralidad</t>
  </si>
  <si>
    <t>Se han empezado a detectar y documentar las situaciones de riesgo para la moralidad y la ética en la entidad</t>
  </si>
  <si>
    <t>Se han analizado las situaciones de riesgo para la moralidad y la ética en la entidad</t>
  </si>
  <si>
    <t>Se han emprendido acciones pedagógicas e informativas sobre los temas asociados con la integridad, los deberes y las responsabilidades</t>
  </si>
  <si>
    <t>Se ha generado un cambio cultural orientado a garantizar la moralidad, la ética y la responsabilidad en el ejercicio de la función pública</t>
  </si>
  <si>
    <t>Promover y mantener la participación de los servidores en la evaluación de la gestión (estratégica y operativa) para la identificación de oportunidades de mejora y el aporte de ideas innovadoras</t>
  </si>
  <si>
    <t>Acciones para promover y mantener la participación de los servidores en la evaluación de la gestión y en la identificación de oportunidades de mejora e ideas innovadoras</t>
  </si>
  <si>
    <t>No se han realizado acciones para promover y mantener la participación de los servidores en la evaluación de la gestión ni en la identificación de oportunidades de mejora e ideas innovadoras</t>
  </si>
  <si>
    <t>Se han realizado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</si>
  <si>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t>
  </si>
  <si>
    <t>Se realizan periódicamente acciones para promover y mantener la participación de los servidores en la evaluación de la gestión y en la identificación de oportunidades de mejora e ideas innovadoras, y las ideas resultantes se han implementado</t>
  </si>
  <si>
    <t>Se realizan periódicamente acciones para promover y mantener la participación de los servidores en la evaluación de la gestión y en la identificación de oportunidades de mejora e ideas innovadoras, y las ideas resultantes se han implementado y han dado resultados efectivos</t>
  </si>
  <si>
    <t>Implementar las disposiciones sobre discapacidad establecidas en el Decreto 1083 de 2015 (Decreto 2011 de 2017)</t>
  </si>
  <si>
    <t>Implementación de la normatividad vigente sobre discapacidad</t>
  </si>
  <si>
    <t>No se ha implementado lo establecido en el Capítulo 2 del Título 12 de la Parte 2 del Libro 2 del Decreto 1083 de 2015 (Decreto 2011 de 2017)</t>
  </si>
  <si>
    <t xml:space="preserve">Se ha establecido el mínimo de cargos que serán desempeñados por personas con discapacidad de acuerdo con la cantidad de empleos de la entidad </t>
  </si>
  <si>
    <t>Se ha establecido el mínimo de cargos que serán desempeñados por personas con discapacidad y se ha promovido al interior de la entidad el uso de alternativas y programas como el teletrabajo y horarios flexibles para este tipo de población</t>
  </si>
  <si>
    <t>Se reporta en el SIGEP en el primer bimestre de cada año el cumplimiento del porcentaje de vinculación de servidores con discapacidad</t>
  </si>
  <si>
    <t>Se cumple con el porcentaje establecido de cargos desempeñados por personas con discapacidad, se reporta oportunamente en el SIGEP y se promueve el uso de programas como el teletrabajo y horarios flexibles para este tipo de población</t>
  </si>
  <si>
    <t>Valores</t>
  </si>
  <si>
    <t>Implementar el Código de Integridad, en articulación con la identificación de los valores y principios institucionales; avanzar en su divulgación e interiorización por parte de los todos los servidores y garantizar su cumplimiento en el ejercicio de sus funciones</t>
  </si>
  <si>
    <t>Código de integridad implementado, interiorización de los servidores y cumplimiento en sus funciones</t>
  </si>
  <si>
    <t>No se ha implementado el Código de Integridad ni se han identificado los valores y principios institucionales</t>
  </si>
  <si>
    <t>Se han realizado ejercicios de identificación de los valores y principios institucionales</t>
  </si>
  <si>
    <t>Se ha iniciado la implementación del Código de Integridad y se han generado espacios participativos para la identificación de los valores y principios institucionales</t>
  </si>
  <si>
    <t>Se ha implementado el Código de Integridad, se han generado espacios participativos para la identificación de los valores institucionales, y se han divulgado e interiorizado en los servidores de la entidad</t>
  </si>
  <si>
    <t>Se implementó el Código de Integridad, se han generado espacios participativos para la identificación de los valores institucionales, se han divulgado e interiorizado en los servidores de la entidad y se garantiza su cumplimiento en el ejercicio de sus funciones</t>
  </si>
  <si>
    <t>Contratistas</t>
  </si>
  <si>
    <t>Proporción de contratistas con relación a los servidores de planta</t>
  </si>
  <si>
    <t>Porcentaje de contratistas con relación a los servidores de planta</t>
  </si>
  <si>
    <t>Los contratistas representan proporcionalmente mas del 30% de los funcionarios de planta</t>
  </si>
  <si>
    <t>Los contratistas representan proporcionalmente menos del 30% de los funcionarios de planta</t>
  </si>
  <si>
    <t>Los contratistas representan proporcionalmente menos del 25% de los funcionarios de planta</t>
  </si>
  <si>
    <t>Los contratistas representan proporcionalmente menos del 20% de los funcionarios de planta</t>
  </si>
  <si>
    <t>Los contratistas representan proporcionalmente menos del 10% de los funcionarios de planta</t>
  </si>
  <si>
    <t>Negociación colectiva</t>
  </si>
  <si>
    <t>Negociar las condiciones de trabajo con sindicatos y asociaciones legalmente constituidas en el marco de la normatividad vigente.</t>
  </si>
  <si>
    <t>Registro de negociaciones colectivas sobre número de sindicatos</t>
  </si>
  <si>
    <t>No se ha negociado con los sindicatos en los plazos estipulados en la normatividad vigente</t>
  </si>
  <si>
    <t>Plazo establecido en la negociación</t>
  </si>
  <si>
    <t>Se ha negociado con los sindicatos pero no en los plazos estipulados por la normatividad vigente</t>
  </si>
  <si>
    <t>Se ha negociado con los sindicatos sin llegar a acuerdos concretos</t>
  </si>
  <si>
    <t>Se ha negociado con los sindicatos en los plazos estipulados por la normatividad vigente, llegando a acuerdos</t>
  </si>
  <si>
    <t>Se han implementado oportunamente los acuerdos concertados con los sindicatos</t>
  </si>
  <si>
    <t>Gerencia Pública</t>
  </si>
  <si>
    <t>Implementar mecanismos para evaluar y desarrollar competencias directivas y gerenciales como liderazgo, planeación, toma de decisiones, dirección y desarrollo de personal y conocimiento del entorno, entre otros.</t>
  </si>
  <si>
    <t>Mecanismos implementados para evaluar competencias de los gerentes públicos</t>
  </si>
  <si>
    <t>No se ha considerado implementar mecanismos para evaluar y desarrollar competencias directivas</t>
  </si>
  <si>
    <t>Se han analizado diferentes alternativas de mecanismos para evaluar competencias de los gerentes públicos</t>
  </si>
  <si>
    <t>Se ha implementado al menos una alternativa de mecanismo para evaluar competencias de los gerentes públicos</t>
  </si>
  <si>
    <t>Promocionar la rendición de cuentas por parte de los gerentes (o directivos) públicos.</t>
  </si>
  <si>
    <t>Estrategias implementadas para promover la rendición de cuentas de gerentes o directivos públicos</t>
  </si>
  <si>
    <t>No se ha considerado implementar mecanismos para promover la rendición de cuentas por parte de los gerentes (o directivos) públicos.</t>
  </si>
  <si>
    <t>Se han analizado diferentes alternativas de mecanismos para promover la rendición de cuentas por parte de los gerentes (o directivos) públicos.</t>
  </si>
  <si>
    <t>Se ha implementado al menos una alternativa de mecanismo para promover la rendición de cuentas por parte de los gerentes públicos</t>
  </si>
  <si>
    <t xml:space="preserve">Propiciar mecanismos que faciliten la gestión de los conflictos por parte de los gerentes, de manera que tomen decisiones de forma objetiva y se eviten connotaciones negativas para la gestión. </t>
  </si>
  <si>
    <t>Estrategias implementadas para facilitar la gestión de conflictos por parte de los  gerentes o directivos públicos</t>
  </si>
  <si>
    <t>No se ha considerado implementar mecanismos para facilitar la gestión de los conflictos por parte de los gerentes</t>
  </si>
  <si>
    <t>Se han analizado diferentes alternativas de mecanismos facilitar la gestión de los conflictos por parte de los gerentes</t>
  </si>
  <si>
    <t>Se ha implementado al menos una alternativa de mecanismo para facilitar la gestión de los conflictos por parte de los gerentes públicos</t>
  </si>
  <si>
    <t>Desarrollar procesos de reclutamiento que garanticen una amplia concurrencia de candidatos idóneos para el acceso a los empleos gerenciales (o directivos).</t>
  </si>
  <si>
    <t xml:space="preserve">Estrategias implementadas para garantizar amplia concurrencia de candidatos en los procesos de selección de gerentes </t>
  </si>
  <si>
    <t>No se ha considerado implementar mecanismos para desarrollar procesos de reclutamiento que garanticen una amplia concurrencia de candidatos idóneos para el acceso a los empleos gerenciales (o directivos)</t>
  </si>
  <si>
    <t>Se han analizado diferentes alternativas de mecanismos para desarrollar procesos de reclutamiento para el acceso a los empleos gerenciales (o directivos)</t>
  </si>
  <si>
    <t>Se ha implementado al menos una alternativa de reclutamiento de candidatos a gerentes públicos</t>
  </si>
  <si>
    <t>Implementar mecanismos o instrumentos para intervenir el desempeño de gerentes (o directivos) inferior a lo esperado (igual o inferior a 75%), mediante un plan de mejoramiento.</t>
  </si>
  <si>
    <t>Estrategias implementadas para gestionar el bajo desempeño de gerentes públicos</t>
  </si>
  <si>
    <t>No se ha considerado Implementar mecanismos o instrumentos para intervenir el desempeño de gerentes (o directivos) inferior a lo esperado</t>
  </si>
  <si>
    <t xml:space="preserve">Se han analizado diferentes alternativas de mecanismos para Implementar mecanismos o instrumentos para intervenir el desempeño de gerentes (o directivos) inferior a lo esperado </t>
  </si>
  <si>
    <t>Existe al menos una estrategia para gestionar el desempeño inferior a lo esperado en los gerentes públicos</t>
  </si>
  <si>
    <t>Brindar oportunidades para que los servidores públicos de carrera desempeñen cargos gerenciales (o directivos).</t>
  </si>
  <si>
    <t>Porcentaje de servidores de carrera encargados o comisionados en empleos gerenciales</t>
  </si>
  <si>
    <t>No se ha considerado brindar oportunidades para que los servidores públicos de carrera desempeñen cargos gerenciales (o directivos)</t>
  </si>
  <si>
    <t>Se ha analizado la posibilidad de brindar oportunidades para que los servidores públicos de carrera desempeñen cargos gerenciales (o directivos)</t>
  </si>
  <si>
    <t>Al menos un 1% de los funcionarios de carrera han tenido la oportunidad de desempeñar un empleo de LNR en encargo o comisión</t>
  </si>
  <si>
    <t>RETIRO</t>
  </si>
  <si>
    <t>Contar con cifras de retiro de servidores y su correspondiente análisis por modalidad de retiro.</t>
  </si>
  <si>
    <t>Cifras sobre retiro de servidores clasificadas y analizadas</t>
  </si>
  <si>
    <t>No se cuenta con estadísticas de retiro</t>
  </si>
  <si>
    <t>Se ha analizado la posibilidad de recolectar estadísticas de retiro</t>
  </si>
  <si>
    <t>Se han establecido mecanismos para recolectar estadísticas de retiro</t>
  </si>
  <si>
    <t>Se cuenta con estadísticas de retiro</t>
  </si>
  <si>
    <t>Se cuenta con estadísticas de retiro y análisis de las cifras</t>
  </si>
  <si>
    <t>Realizar entrevistas de retiro para identificar las razones por las que los servidores se retiran de la entidad.</t>
  </si>
  <si>
    <t>Registros de entrevistas de retiro y análisis agrupado</t>
  </si>
  <si>
    <t>No se realizan entrevistas de retiro</t>
  </si>
  <si>
    <t>Se han establecido metodologías para realizar estadísticas de retiro</t>
  </si>
  <si>
    <t>Se hacen entrevistas de retiro aleatorias a algunos exservidores</t>
  </si>
  <si>
    <t>Se realizan entrevistas de retiro pero no hay un documento de análisis de causas de retiro</t>
  </si>
  <si>
    <t>Se llevan registros de entrevistas de retiro y existe un documento de análisis de causas de retiro que genera insumos para la provisión del talento humano</t>
  </si>
  <si>
    <t>Elaborar un informe acerca de las razones de retiro que genere insumos para el plan estratégico del talento humano.</t>
  </si>
  <si>
    <t>Informe consolidado de razones de retiro</t>
  </si>
  <si>
    <t>No existe informe consolidado de las razones de retiro de los servidores públicos</t>
  </si>
  <si>
    <t>Se han analizado metodologías para realizar informes de retiro de los servidores públicos</t>
  </si>
  <si>
    <t>Se realizan informes de las razones de retiro de los servidores públicos</t>
  </si>
  <si>
    <t>Hay un informe de las razones de retiro pero su análisis no genera insumos para el plan de previsión</t>
  </si>
  <si>
    <t>El informe de las razones de retiro genera insumos aplicados al plan de previsión</t>
  </si>
  <si>
    <t>Desvinculación asistida</t>
  </si>
  <si>
    <t>Contar con programas de reconocimiento de la trayectoria laboral  y agradecimiento por el servicio prestado a las personas que se desvinculan</t>
  </si>
  <si>
    <t>Programas de reconocimiento de la trayectoria laboral  y agradecimiento por el servicio prestado a las personas que se desvinculan</t>
  </si>
  <si>
    <t>La entidad no realiza programas de reconocimiento de la trayectoria laboral  y agradecimiento por el servicio prestado a las personas que se desvinculan</t>
  </si>
  <si>
    <t>La entidad ha analizado la viabilidad de implementar programas de reconocimiento de la trayectoria laboral  y agradecimiento por el servicio prestado a las personas que se desvinculan</t>
  </si>
  <si>
    <t>La entidad realiza algunas actividades de reconocimiento de la trayectoria laboral  y agradecimiento por el servicio prestado a las personas que se desvinculan</t>
  </si>
  <si>
    <t>Brindar apoyo sociolaboral y emocional a las personas que se desvinculan por pensión, por reestructuración o por finalización del nombramiento en provisionalidad, de manera que se les facilite enfrentar el cambio, mediante un Plan de Desvinculación Asistida</t>
  </si>
  <si>
    <t>Programas de desvinculación asistida</t>
  </si>
  <si>
    <t>La entidad no cuenta con programas de desvinculación asistida</t>
  </si>
  <si>
    <t>La entidad ha analizado la viabilidad de implementar programas de desvinculación asistida</t>
  </si>
  <si>
    <t>La entidad realiza algunas actividades de desvinculación asistida</t>
  </si>
  <si>
    <t>Gestión del conocimiento</t>
  </si>
  <si>
    <t>Contar con mecanismos para transferir el conocimiento de los servidores que se retiran de la Entidad a quienes continúan vinculados</t>
  </si>
  <si>
    <t xml:space="preserve">Mecanismos implementados para gestionar el conocimiento que dejan los servidores que se desvinculan </t>
  </si>
  <si>
    <t>La entidad no cuenta con mecanismos para gestionar el conocimiento que dejan los servidores que se desvinculan</t>
  </si>
  <si>
    <t>La entidad ha analizado la viabilidad de implementar mecanismos para gestionar el conocimiento que dejan los servidores que se desvinculan</t>
  </si>
  <si>
    <t>La entidad ha implementado algunos mecanismos para gestionar el conocimiento que dejan los servidores que se desvinculan</t>
  </si>
  <si>
    <t>RESULTADOS GESTIÓN ESTRATÉGICA DEL TALENTO HUMANO</t>
  </si>
  <si>
    <t>1. Calificación total:</t>
  </si>
  <si>
    <t>Niveles</t>
  </si>
  <si>
    <t xml:space="preserve">2. Calificación por componentes: </t>
  </si>
  <si>
    <t>Variable</t>
  </si>
  <si>
    <t>Rangos</t>
  </si>
  <si>
    <t>Puntaje actual</t>
  </si>
  <si>
    <t>3. Calificación por categorías:</t>
  </si>
  <si>
    <t>Categorías del Componente 1:</t>
  </si>
  <si>
    <t>Categorías</t>
  </si>
  <si>
    <t>Categorías del Componente 2</t>
  </si>
  <si>
    <t>Categorías del Componente 3:</t>
  </si>
  <si>
    <t>Categorías del Componente 4:</t>
  </si>
  <si>
    <t>4. Calificación por Rutas de Creación de Valor:</t>
  </si>
  <si>
    <t>rutas</t>
  </si>
  <si>
    <t>nivel</t>
  </si>
  <si>
    <t>puntaje</t>
  </si>
  <si>
    <t>Ruta de la Felicidad</t>
  </si>
  <si>
    <t>Ruta del Crecimiento</t>
  </si>
  <si>
    <t>Ruta del Servicio</t>
  </si>
  <si>
    <t>Ruta de la Calidad</t>
  </si>
  <si>
    <t>Ruta del Análisis de datos</t>
  </si>
  <si>
    <t>4. Desagregación de la Rutas de Creación de Valor:</t>
  </si>
  <si>
    <t>Rutas</t>
  </si>
  <si>
    <t>Subrutas</t>
  </si>
  <si>
    <t>Equilibrio laboral-personal</t>
  </si>
  <si>
    <t>Innovación</t>
  </si>
  <si>
    <t>Ruta de la calidad</t>
  </si>
  <si>
    <t>Cultura de la calidad y la integridad </t>
  </si>
  <si>
    <t>Ruta del Análisis de Datos</t>
  </si>
  <si>
    <t>Entender a las personas a través de los datos </t>
  </si>
  <si>
    <t>RESULTADOS GESTIÓN ESTRATÉGICA DE TALENTO HUMANO</t>
  </si>
  <si>
    <t>RUTAS DE CREACIÓN DE VALOR</t>
  </si>
  <si>
    <t>RUTA DE LA FELICIDAD
La felicidad nos hace productivos</t>
  </si>
  <si>
    <t>- Ruta para mejorar el entorno físico del trabajo para que todos se sientan a gusto en su puesto</t>
  </si>
  <si>
    <t>- Ruta para facilitar que las personas tengan el tiempo suficiente para tener una vida equilibrada: trabajo, ocio, familia, estudio</t>
  </si>
  <si>
    <t>- Ruta para implementar incentivos basados en salario emocional</t>
  </si>
  <si>
    <t>- Ruta para generar innovación con pasión</t>
  </si>
  <si>
    <t xml:space="preserve">RUTA DEL CRECIMIENTO
Liderando talento
 </t>
  </si>
  <si>
    <t>RUTA DEL CRECIMIENTO
Liderando talento</t>
  </si>
  <si>
    <t>- Ruta para implementar una cultura del liderazgo, el trabajo en equipo y el reconocimiento</t>
  </si>
  <si>
    <t>- Ruta para implementar una cultura de liderazgo preocupado por el bienestar del talento a pesar de que está orientado al logro</t>
  </si>
  <si>
    <t>- Ruta para implementar un liderazgo basado en valores</t>
  </si>
  <si>
    <t>- Ruta de formación para capacitar servidores que saben lo que hacen</t>
  </si>
  <si>
    <t>RUTA DEL SERVICIO
Al servicio de los ciudadanos </t>
  </si>
  <si>
    <t>- Ruta para implementar una cultura basada en el servicio</t>
  </si>
  <si>
    <t>- Ruta para implementar una cultura basada en el logro y la generación de bienestar</t>
  </si>
  <si>
    <t>RUTA DE LA CALIDAD
La cultura de hacer las cosas bien</t>
  </si>
  <si>
    <t>- Ruta para generar rutinas de trabajo basadas en “hacer siempre las cosas bien”</t>
  </si>
  <si>
    <t>- Ruta para generar una cultura de la calidad y la integridad </t>
  </si>
  <si>
    <t>RUTA DEL
ANÁLISIS DE DATOS
Conociendo el talento</t>
  </si>
  <si>
    <t>RUTA DEL ANÁLISIS DE DATOS
Conociendo el talento</t>
  </si>
  <si>
    <t>- Ruta para entender a las personas a través del uso de los datos </t>
  </si>
  <si>
    <t>FORMATO DE PLAN DE ACCIÓN - GESTIÓN ESTRATÉGICA DEL TALENTO HUMANO</t>
  </si>
  <si>
    <t>Pasos</t>
  </si>
  <si>
    <t>Se muestra la Ruta de Creación de Valor con menor puntaje</t>
  </si>
  <si>
    <t>Nombre de la Ruta de Creación de Valor
 con menor puntaje</t>
  </si>
  <si>
    <t>Variables resultantes</t>
  </si>
  <si>
    <t>Alternativas de mejora</t>
  </si>
  <si>
    <t>Mejoras a Implementar
(Incluir plazo de la implementación)</t>
  </si>
  <si>
    <t>Evaluación de la eficacia de
las acciones implementadas</t>
  </si>
  <si>
    <t xml:space="preserve">Seleccione en la hoja "Resultados" las SubRutas en las que haya obtenido puntajes más bajos </t>
  </si>
  <si>
    <t>Subrutas con menores puntajes (máximo tres)</t>
  </si>
  <si>
    <t>Identifique en la hoja "Rutas Filtro" las Subrutas
 seleccionadas en los puntos anteriores</t>
  </si>
  <si>
    <t>En la hoja "Rutas Filtro", filtre las tres Subrutas seleccionadas en el paso anterior para encontrar las variables que impactan en estas rutas, e identifique las variables que son comunes</t>
  </si>
  <si>
    <t>De las variables encontradas, identifique aquellas en las que sería pertinente y viable iniciar mejoras en el corto plazo. Transcríbalas en la columna No. 5: "Variables resultantes"</t>
  </si>
  <si>
    <t>Diseñe alternativas de mejora en las variables identificadas (lluvia de ideas).
Si es necesario, solicite apoyo de la Dirección de Empleo Público DAFP</t>
  </si>
  <si>
    <t>De las alternativas existentes, identifique las que va a implementar y en qué plazo
las a va a realizar. Si es necesario, solicite apoyo del DAFP</t>
  </si>
  <si>
    <t>Evalúe la eficacia de las acciones implementadas. Este paso se realiza
después de finalizar la implementación de las acciones.</t>
  </si>
  <si>
    <t>Recalifique la hoja de autodiagnóstico y establezca 
el nivel del mejoramiento efectuado</t>
  </si>
  <si>
    <t xml:space="preserve">RUTA DE LA FELICIDAD - La felicidad nos hace productivos </t>
  </si>
  <si>
    <t>RUTA DE LA CALIDAD - La cultura de hacer las cosas bien</t>
  </si>
  <si>
    <t>RUTA DE LA INFORMACIÓN - Conociendo el talento</t>
  </si>
  <si>
    <t>Ruta para mejorar el entorno físico del trabajo para que todos se sientan a gusto en su puesto</t>
  </si>
  <si>
    <t>Ruta para facilitar que las personas tengan el tiempo suficiente para tener una vida equilibrada: trabajo, ocio, familia, estudio</t>
  </si>
  <si>
    <t>Ruta para implementar incentivos basados en salario emocional</t>
  </si>
  <si>
    <t>Ruta para generar innovación con pasión</t>
  </si>
  <si>
    <t>Ruta para implementar una cultura del liderazgo, el trabajo en equipo y el reconocimiento</t>
  </si>
  <si>
    <t>Ruta para implementar una cultura de liderazgo preocupado por el bienestar del talento a pesar de que está orientado al logro</t>
  </si>
  <si>
    <t>Ruta para implementar un liderazgo basado en valores</t>
  </si>
  <si>
    <t>Ruta de formación para capacitar servidores que saben lo que hacen</t>
  </si>
  <si>
    <t>Ruta para implementar una cultura basada en el servicio</t>
  </si>
  <si>
    <t>Ruta para implementar una cultura basada en el logro y la generación de bienestar</t>
  </si>
  <si>
    <t>Ruta para generar rutinas de trabajo basadas en “hacer siempre las cosas bien”</t>
  </si>
  <si>
    <t>Ruta para generar una cultura de la calidad y la integridad </t>
  </si>
  <si>
    <t>Ruta para entender a las personas a través del uso de los datos </t>
  </si>
  <si>
    <t>RELACIÓN CONCEPTUAL DE LAS VARIABLES DE LA MATRIZ GETH CON LAS RUTAS DE CREACIÓN DE VALOR</t>
  </si>
  <si>
    <t>MAPA DE RUTAS</t>
  </si>
  <si>
    <t>Ruta del Anállisis de Datos</t>
  </si>
  <si>
    <t>Actividades de Gestión
(Variables)</t>
  </si>
  <si>
    <t>X</t>
  </si>
  <si>
    <t>Contar con un mecanismo de información que permita visualizar en tiempo real la planta de personal y generar reportes, articulado con la nómina o independiente, diferenciando:</t>
  </si>
  <si>
    <t>Planta global y planta estructural, por grupos internos de trabajo</t>
  </si>
  <si>
    <t>Tipos de vinculación, Nivel, código, grado</t>
  </si>
  <si>
    <t>Antigüedad en el Estado, nivel académico y género</t>
  </si>
  <si>
    <t>Cargos en vacancia definitiva o temporal por niveles</t>
  </si>
  <si>
    <t>Perfiles de Empleos</t>
  </si>
  <si>
    <t>Personas en situación de discapacidad, prepensionados, cabezas de familia, pertenecientes a grupos étnicos o con fuero sindical</t>
  </si>
  <si>
    <t>13E</t>
  </si>
  <si>
    <t>Se ha facilitado el proceso de acuerdos de gestión elaborando los formatos y haciendo las capacitaciones correspondientes</t>
  </si>
  <si>
    <t>Llevar a cabo las labores de evaluación de desempeño y llevar los registros correspondientes, en sus respectivas fases.</t>
  </si>
  <si>
    <t>Incluyendo en el Plan de Bienestar e Incentivos los siguientes temas:</t>
  </si>
  <si>
    <t>Trabajo en equipo</t>
  </si>
  <si>
    <t>Desarrollar el programa de teletrabajo en la entidad</t>
  </si>
  <si>
    <t>Proporción de servidores en teletrabajo sobre el total de servidores</t>
  </si>
  <si>
    <t>Espacios participativos, interiorización de los servidores y cumplimiento en sus funciones</t>
  </si>
  <si>
    <t>COMPONENTES</t>
  </si>
  <si>
    <t>CATEGORÍAS</t>
  </si>
  <si>
    <t>ACTIVIDADES DE GESTIÓN</t>
  </si>
  <si>
    <t>PUNTAJE</t>
  </si>
  <si>
    <t>GUÍAS Y NORMAS TÉCNICAS</t>
  </si>
  <si>
    <t>BUENAS PRÁCTICAS E INNOVACIÓN</t>
  </si>
  <si>
    <t>NORMATIVIDAD</t>
  </si>
  <si>
    <t>Guía de Gestión Estratégica del Talento Humano</t>
  </si>
  <si>
    <t>BID: Al servicio del ciudadano: una década de reformas del servicio civil en América Latina (2004–13), pg. 64 y siguientes</t>
  </si>
  <si>
    <t>Ley 909 de 2004, Artículo 15, 17</t>
  </si>
  <si>
    <t>Ley 909 de 2004, Artículo 15</t>
  </si>
  <si>
    <t>OCDE: La implementación del Buen Gobierno, pg. 294, 303
Tendencias Globales en Capital Humano 2017, Reescribiendo las reglas para la era digital. Deloitte University Press, 2017</t>
  </si>
  <si>
    <t>Ley 909 de 2004, Artículo 15
Decreto 1083 de 2015, Artículo 2.2.17.1 y siguientes</t>
  </si>
  <si>
    <t>OCDE: La implementación del Buen Gobierno, pg. 294, 303</t>
  </si>
  <si>
    <t>Ley 909 de 2004, Artículo 15, 17
Ley 489 de 1998, Artículo 115</t>
  </si>
  <si>
    <t>OCDE: La implementación del Buen Gobierno, pg. 294</t>
  </si>
  <si>
    <t>Ley 909 de 2004, Artículo 15, 19
Decreto 1083 de 2015, Artículo 2.2.2.3.1 y siguientes, 2.2.2.4.1 y siguientes, 2.2.2.5.1 y siguientes</t>
  </si>
  <si>
    <t>OCDE: La implementación del Buen Gobierno, pg. 294, 303, 342
Tendencias Globales en Capital Humano 2017, Reescribiendo las reglas para la era digital. Deloitte University Press, 2017</t>
  </si>
  <si>
    <t>OCDE: La implementación del Buen Gobierno, pg. 304
Tendencias Globales en Capital Humano 2017, Reescribiendo las reglas para la era digital. Deloitte University Press, 2017
Tendencias Globales en Capital Humano 2016, La nueva organización: un diseño diferente. Deloitte University Press, 2016</t>
  </si>
  <si>
    <t>Ley 909 de 2004, Artículo 15, 17
Decreto 1083 de 2015 (Decreto 612 de 2018) Artículo 2.2.22.3.14</t>
  </si>
  <si>
    <t xml:space="preserve">       Plan anual de vacantes  y Plan de Previsión de Recursos Humanos que prevea y programe los recursos necesarios para proveer las vacantes mediante concurso</t>
  </si>
  <si>
    <t>Ley 909 de 2004, Artículo 15, 17; Circular 5 de 2016 de la CNSC
Decreto 1083 de 2015 (Decreto 612 de 2018) Artículo 2.2.22.3.14</t>
  </si>
  <si>
    <t xml:space="preserve">       Plan Institucional de Capacitación</t>
  </si>
  <si>
    <t>Ley 909 de 2004, Artículo 15
Decreto 1567 de 1998, Artículos 2 al 12
Decreto 894 de 2017, Artículos 1 y 2
Decreto 1083 de 2015 (Decreto 612 de 2018) Artículo 2.2.22.3.14</t>
  </si>
  <si>
    <t xml:space="preserve">       Plan de bienestar e incentivos</t>
  </si>
  <si>
    <t>Ley 489 de 1998, Artículo 26
Decreto 1083 de 2015, Artículo 2.2.10.1 y siguientes
Decreto 894 de 2017, Artículos 1 y 2
Decreto 1083 de 2015 (Decreto 612 de 2018) Artículo 2.2.22.3.14</t>
  </si>
  <si>
    <t xml:space="preserve">       Plan de seguridad y salud en el trabajo</t>
  </si>
  <si>
    <t>Decreto 1295 de 1994
Ley 1562 de 2012
Decreto 1072 de 2015
Decreto 171 de 2016
Decreto 1083 de 2015 (Decreto 612 de 2018) Artículo 2.2.22.3.14</t>
  </si>
  <si>
    <t xml:space="preserve">       Monitoreo y seguimiento del SIGEP</t>
  </si>
  <si>
    <t>Decreto 1083 de 2015, Artículo 2.2.17.1 y siguientes
Decreto 1083 de 2015 (Decreto 648 de 2017), Artículo 2.2.5.1.9</t>
  </si>
  <si>
    <t xml:space="preserve">       Evaluación de desempeño</t>
  </si>
  <si>
    <t>Ley 909 de 2004, Artículo 15, 37, 38, 39, 40, 50
Decreto 1083 de 2015, Artículo 2.2.8.1.1 y siguientes, 2.2.13.1.6 y siguientes
Acuerdo 565 de 2016</t>
  </si>
  <si>
    <t xml:space="preserve">       Inducción y reinducción</t>
  </si>
  <si>
    <t>Decreto 1083 de 2015, Artículo 2.2.10.5
Decreto 1567 de 1998, Artículo 7, 11
Circular 100-10 del 21 de noviembre de 2014</t>
  </si>
  <si>
    <t xml:space="preserve">       Medición, análisis y mejoramiento del clima organizacional</t>
  </si>
  <si>
    <t>Ley 489 de 1998, Artículo 17
Decreto 1083 de 2015, Artículo 2.2.10.7</t>
  </si>
  <si>
    <t>Guía para Establecer o Modificar el Manual Funciones y Competencias Laborales</t>
  </si>
  <si>
    <t>OCDE, La implementación del buen gobierno, pg. 306, 308</t>
  </si>
  <si>
    <t>Ley 909 de 2004, Artículo 15, 19
Decreto 1083 de 2015, Artículo 2.2.2.2.1, 2.2.2.3.1 y siguientes, 2.2.2.6.1 y siguientes, 2.2.4.1 y siguientes, 2.2.4.9
Decreto 1083 de 2015 (Decreto 648 de 2017), Artículo 2.2.5.1.5
Decreto 815 de 2018</t>
  </si>
  <si>
    <t>Tendencias Globales en Capital Humano 2016, La nueva organización: un diseño diferente. Deloitte University Press, 2016
Tendencias Globales en Capital Humano 2018, El auge de la empresa social. Deloitte University Press, 2018</t>
  </si>
  <si>
    <t>Ley 909 de 2004, Artículo 24
Decreto 1083 de 2015, Artículo 2.2.1.1.3, 2.2.1.2.6, 2.2.6.1 y siguientes
Decreto 1083 de 2015 (Decreto 648 de 2017), Capítulos 2 y 3, Artículo 2.2.5.4.7, 2.2.5.5.41, 2.2.5.5.42, 2.2.5.5.43</t>
  </si>
  <si>
    <t>Decreto 1083 de 2015, 2.2.6.1 y siguientes
Decreto 1083 de 2015 (Decreto 648 de 2017), Capítulos 2 y 3</t>
  </si>
  <si>
    <t>Ley 909 de 2004, Artículo 25
Decreto 1083 de 2015, Artículo 2.2.1.1.3, 2.2.1.2.6
Decreto 1083 de 2015 (Decreto 648 de 2017), Capítulos 2 y 3</t>
  </si>
  <si>
    <t>Ley 909 de 2004, Artículo 27 y siguientes
Decreto 1083 de 2015, Artículo 2.2.1.1.3, 2.2.1.2.6, 2.2.6.1 y siguientes
Decreto 1083 de 2015 (Decreto 648 de 2017), Art. 2.2.5.3.2</t>
  </si>
  <si>
    <t>Decreto 1083 de 2015 (Decreto 648 de 2017), Capítulos 2 y 3</t>
  </si>
  <si>
    <t>Tendencias Globales en Capital Humano 2017, Reescribiendo las reglas para la era digital. Deloitte University Press, 2017
Tendencias Globales en Capital Humano 2016, La nueva organización: un diseño diferente. Deloitte University Press, 2016</t>
  </si>
  <si>
    <t>Ley 909 de 2004, Artículo 15
Ley 1712 de 2014</t>
  </si>
  <si>
    <t>Decreto 1083 de 2015 Artículo 2.2.16.1
Decreto 484 de 2017
http://www.funcionpublica.gov.co/eva/es/declaracion-bienes-rentas</t>
  </si>
  <si>
    <t>OCDE: La implementación del Buen Gobierno, pg. 317 a 320, 366
BID: Al servicio del ciudadano: una década de reformas del servicio civil en América Latina (2004–13), pg. 92 y siguientes</t>
  </si>
  <si>
    <t>Ley 909 de 2004, Artículo 27 y siguientes
Decreto 1083 de 2015, Artículo 2.2.4.1 y siguientes, 2.2.13.2.1 y siguientes</t>
  </si>
  <si>
    <t>Decreto 1083 de 2015, Artículo 2.2.7.3</t>
  </si>
  <si>
    <t>OCDE: La implementación del Buen Gobierno, pg. 294, 315, 328</t>
  </si>
  <si>
    <t>Decreto 1083 de 2015, Artículo 2.2.6.25, 2.2.6.28 y siguientes, 2.2.8.2.1
Decreto 1083 de 2015 (Decreto 648 de 2017), Artículo 2.2.5.5.49
Acuerdo 565 de 2016</t>
  </si>
  <si>
    <t>Decreto 1567 de 1998, Artículo 7, 11
Circular 100-10 del 21 de noviembre de 2014
Resolución 390 de 2017</t>
  </si>
  <si>
    <t>Decreto 1567 de 1998, Artículo 7
Circular 100-10 del 21 de noviembre de 2014
Resolución 390 de 2017</t>
  </si>
  <si>
    <t>Decreto 1083 de 2015 (Decreto 648 de 2017), Capítulo 4</t>
  </si>
  <si>
    <t>OCDE: La implementación del Buen Gobierno, pg. 294, 301
Tendencias Globales en Capital Humano 2017, Reescribiendo las reglas para la era digital. Deloitte University Press, 2017</t>
  </si>
  <si>
    <t>Tendencias Globales en Capital Humano 2017, Reescribiendo las reglas para la era digital. Deloitte University Press, 2017
Tendencias Globales en Capital Humano 2016, La nueva organización: un diseño diferente”. Deloitte University Press, 2016</t>
  </si>
  <si>
    <t>Guía metodológica para la gestión del rendimiento de los gerentes públicos</t>
  </si>
  <si>
    <t>OCDE, La implementación del buen gobierno, pg. 353
BID: Al servicio del ciudadano: una década de reformas del servicio civil en América Latina (2004–13), pg. 64 y siguientes</t>
  </si>
  <si>
    <t>Ley 909 de 2004, Artículo 50
Decreto 1083 de 2015, Artículo 2.2.13.1.6 y siguientes
Acuerdo 565 de 2016</t>
  </si>
  <si>
    <t>OCDE, La implementación del buen gobierno, pg. 353, 355
BID: Al servicio del ciudadano: una década de reformas del servicio civil en América Latina (2004–13), pg. 64 y siguientes
Tendencias Globales en Capital Humano 2017, Reescribiendo las reglas para la era digital. Deloitte University Press, 2017</t>
  </si>
  <si>
    <t>Decreto 1083 de 2015, Artículo 2.2.8.1.1 y siguientes
Acuerdo 565 de 2016</t>
  </si>
  <si>
    <t>Tendencias Globales en Capital Humano 2016, La nueva organización: un diseño diferente. Deloitte University Press, 2016</t>
  </si>
  <si>
    <t>Decreto 943 de 2014
Circular 100-003 de 2011</t>
  </si>
  <si>
    <t xml:space="preserve">       Evaluación del desempeño</t>
  </si>
  <si>
    <t xml:space="preserve">       Diagnóstico de necesidades de capacitación realizada por Talento Humano</t>
  </si>
  <si>
    <t>Plan Nacional de Formación y Capacitación para el Desarrollo y la Profesionalización del Servidor Público 
Guía Metodológica para la implementación del Plan Nacional de Formación y Capacitación (PNFC) - Profesionalización y Desarrollo de los Servidores Públicos</t>
  </si>
  <si>
    <t>OCDE: La implementación del Buen Gobierno, pg. 337, 338
BID: Al servicio del ciudadano: una década de reformas del servicio civil en América Latina (2004–13), pg. 64 y siguientes
Tendencias Globales en Capital Humano 2017, Reescribiendo las reglas para la era digital. Deloitte University Press, 2017
Aprendizaje organizacional y gestión del conocimiento, César Vallejo, 2018</t>
  </si>
  <si>
    <t>Ley 909 de 2004, Artículo 15, 36
Decreto 1083 de 2015, Artículo 2.2.9.1 y siguientes
Decreto 1567 de 1998, Artículos 2 al 12
Circular 100-10 del 21 de noviembre de 2014
Decreto 894 de 2017, Artículos 1 y 2
Plan Nacional de Formación y Capacitación, Resolución 390 de 2017</t>
  </si>
  <si>
    <t xml:space="preserve">       Diagnóstico de necesidades de la entidad y de los gerentes públicos</t>
  </si>
  <si>
    <t>OCDE: La implementación del Buen Gobierno, pg. 337</t>
  </si>
  <si>
    <t>Decreto 1567 de 1998, Artículo 11</t>
  </si>
  <si>
    <t xml:space="preserve">       Orientaciones de la alta dirección</t>
  </si>
  <si>
    <t>Decreto 1567 de 1998, Artículos 2 al 12</t>
  </si>
  <si>
    <t xml:space="preserve">       Oferta del sector Función Pública</t>
  </si>
  <si>
    <t>OCDE, La implementación del Buen gobierno, pg. 340</t>
  </si>
  <si>
    <t>OCDE, La implementación del buen gobierno, pg. 340</t>
  </si>
  <si>
    <t>Resolución 390 de 2017</t>
  </si>
  <si>
    <t>Ley 1712 de 2014</t>
  </si>
  <si>
    <t>Ley 1651 de 2013</t>
  </si>
  <si>
    <t>Tendencias Globales en Capital Humano 2017, Reescribiendo las reglas para la era digital. Deloitte University Press, 2017
Tendencias Globales en Capital Humano 2016, La nueva organización: un diseño diferente. Deloitte University Press, 2016
Tendencias Globales en Capital Humano 2018, El auge de la empresa social. Deloitte University Press, 2018</t>
  </si>
  <si>
    <t>Ley 489 de 1998, Artículo 26
Ley 909 de 2004, parágrafo Artículo 36
Decreto 1083 de 2015, Artículo 2.2.10.1 y siguientes
Decreto 1567 de 1998, Artículos 20 al 25
Decreto 894 de 2017, Artículos 1 y 2</t>
  </si>
  <si>
    <t xml:space="preserve">       Incentivos para los gerentes públicos</t>
  </si>
  <si>
    <t>Decreto 1083 de 2015, Artículo 2.2.10.1 y siguientes</t>
  </si>
  <si>
    <t xml:space="preserve">       Equipos de trabajo (pecuniarios)</t>
  </si>
  <si>
    <t>Decreto 1083 de 2015, Artículo 2.2.10.1, 2.2.10.13 y siguientes</t>
  </si>
  <si>
    <t xml:space="preserve">       Empleados de carrera y de libre nombramiento y remoción (No pecuniarios)</t>
  </si>
  <si>
    <t xml:space="preserve">        Criterios del área de Talento Humano</t>
  </si>
  <si>
    <t>Decreto 1567 de 1998, Artículos 20 al 25</t>
  </si>
  <si>
    <t xml:space="preserve">        Decisiones de la alta dirección</t>
  </si>
  <si>
    <t xml:space="preserve">        Diagnóstico de necesidades con base en un instrumento de recolección de información aplicado a los servidores públicos de la entidad</t>
  </si>
  <si>
    <t>Decreto 1567 de 1998, Artículo 25
Decreto 1083 de 2015, Artículo 2.2.10.6</t>
  </si>
  <si>
    <t xml:space="preserve">          Deportivos, recreativos y vacacionales</t>
  </si>
  <si>
    <t>Decreto 1083 de 2015, Artículo 2.2.10.2</t>
  </si>
  <si>
    <t xml:space="preserve">          Artísticos y culturales</t>
  </si>
  <si>
    <t xml:space="preserve">          Promoción y prevención de la salud</t>
  </si>
  <si>
    <t xml:space="preserve">          Educación en artes y artesanías</t>
  </si>
  <si>
    <t xml:space="preserve">         Promoción de programas de vivienda</t>
  </si>
  <si>
    <t xml:space="preserve">         Cambio organizacional</t>
  </si>
  <si>
    <t>Decreto 1083 de 2015, Artículo 2.2.10.7</t>
  </si>
  <si>
    <t xml:space="preserve">         Adaptación laboral</t>
  </si>
  <si>
    <t xml:space="preserve">          Preparación a los prepensionados para el retiro del servicio</t>
  </si>
  <si>
    <t>Guía de readaptación laboral</t>
  </si>
  <si>
    <t>Decreto 648 de 2017, Artículo 2.2.11.1.4, 2.2.12.1.2.2
Corte Constitucional, Sentencia T-685, Dic. 02/16
Decreto 1083 de 2015, Artículo 2.2.10.7</t>
  </si>
  <si>
    <t xml:space="preserve">          Cultura organizacional</t>
  </si>
  <si>
    <t xml:space="preserve">          Programas de incentivos</t>
  </si>
  <si>
    <t xml:space="preserve">          Trabajo en equipo</t>
  </si>
  <si>
    <t xml:space="preserve">           Educación formal (primaria, secundaria y media, superior)</t>
  </si>
  <si>
    <t>Guía Entorno Laboral Saludable Ministerio de Salud: 
https://www.minsalud.gov.co/sites/rid/Lists/BibliotecaDigital/RIDE/VS/TH/entorno-laboral-saludable-incentivo-ths-final.pdf</t>
  </si>
  <si>
    <t>Decreto 1083 de 2015, Artículo 2.2.15.1</t>
  </si>
  <si>
    <t>Web de Función Pública</t>
  </si>
  <si>
    <t>OCDE, La implementación del buen gobierno, pg. 311</t>
  </si>
  <si>
    <t>Ley 1780 de 2016
Concepto 216141 de 2016 DAFP</t>
  </si>
  <si>
    <t>Teletrabajo</t>
  </si>
  <si>
    <t>Ley 1221 de 2008
Decreto 884 de 2012
Decreto 1083 de 2015, (Decreto 648 de 2017), Artículo 2.2.5.5.54
Concepto 160171 de 2014 DAFP</t>
  </si>
  <si>
    <t>Decreto 1072 de 2015
Concepto 70171 de 2015 DAFP</t>
  </si>
  <si>
    <t>Decreto 1083 de 2015, (Decreto 648 de 2017), Artículo 2.2.5.5.53
Circular Externa 100-008 de 2013</t>
  </si>
  <si>
    <t>ABC de situaciones administrativas</t>
  </si>
  <si>
    <t>Ley 909 de 2004, Artículo 15
Decreto 648 de 2017, Capítulo 5
Ley 1712 de 2014</t>
  </si>
  <si>
    <t>Ley 909 artículo 16
Decreto 1083 de 2015 Artículo 2.2.14.1.1 y siguientes</t>
  </si>
  <si>
    <t xml:space="preserve">Tendencias Globales en Capital Humano 2017, Reescribiendo las reglas para la era digital. Deloitte University Press, 2017
Tendencias Globales en Capital Humano 2016, La nueva organización: un diseño diferente”. Deloitte University Press, 2016
Cambio cultural en la gestión pública de Colombia, Tatiana Forero Torres, 2018
</t>
  </si>
  <si>
    <t xml:space="preserve">     El conocimiento de la orientación organizacional</t>
  </si>
  <si>
    <t xml:space="preserve">     El estilo de dirección</t>
  </si>
  <si>
    <t xml:space="preserve">     La comunicación e integración</t>
  </si>
  <si>
    <t xml:space="preserve">     El trabajo en equipo</t>
  </si>
  <si>
    <t xml:space="preserve">      La capacidad profesional</t>
  </si>
  <si>
    <t xml:space="preserve">      El ambiente físico</t>
  </si>
  <si>
    <t>Ley 1010 de 2006</t>
  </si>
  <si>
    <t>Decreto 1083 de 2015 (Decreto 2011 de 2017)</t>
  </si>
  <si>
    <t>OCDE: La implementación del Buen Gobierno, pg. 375</t>
  </si>
  <si>
    <t>Decreto 1083 de 2015, Artículo 2.2.8.1.3, 2.2.15.1</t>
  </si>
  <si>
    <t>OCDE: La implementación del Buen Gobierno, pg. 294, 300</t>
  </si>
  <si>
    <t xml:space="preserve">Decreto 1083 de 2015, Artículo 2.2.17.6
Decreto-Ley 2400 de 1968, Artículo 2, modificado por el artículo 1 del Decreto-Ley 3074 de 1968
Ley 734 de 2002, Artículo 48, numeral 29
Conceptos 26281 de 2013, 18141 de 2013, 17691 de 2013, 17651 de 2013 </t>
  </si>
  <si>
    <t>OCDE: La implementación del Buen Gobierno, pg. 311</t>
  </si>
  <si>
    <t>Decreto 1072 de 2015
Concepto 102421 de 2017 DAFP</t>
  </si>
  <si>
    <t>Guía de gestión de empleos de naturaleza gerencial
Guía metodológica para la gestión del rendimiento de los gerentes públicos</t>
  </si>
  <si>
    <t>OCDE: La implementación del Buen Gobierno, pg. 317, 338, 340, 353
BID: Al servicio del ciudadano: una década de reformas del servicio civil en América Latina (2004–13), pg. 64 y siguientes, 78 y siguientes</t>
  </si>
  <si>
    <t>Ley 909 de 2004, Artículo 47, 48, 49
Decreto 1083 de 2015, Artículo 2.2.13.1.1 y siguientes</t>
  </si>
  <si>
    <t>OCDE: La implementación del Buen Gobierno, pg. 349</t>
  </si>
  <si>
    <t>Decreto 1083 de 2015, Artículo 2.2.13.1.1 y siguientes</t>
  </si>
  <si>
    <t>Decreto 1083 de 2015, Artículo 2.2.13.1.1 y siguientes
Ley 1010 de 2006
Ley 734 de 2002</t>
  </si>
  <si>
    <t>OCDE: La implementación del Buen Gobierno, pg. 327
BID: Al servicio del ciudadano: una década de reformas del servicio civil en América Latina (2004–13), pg. 64 y siguientes, 78 y siguientes
Tendencias Globales en Capital Humano 2017, Reescribiendo las reglas para la era digital. Deloitte University Press, 2017</t>
  </si>
  <si>
    <t>OCDE: La implementación del Buen Gobierno, pg. 353, 354</t>
  </si>
  <si>
    <t>OCDE: La implementación del Buen Gobierno, pg. 330, 338</t>
  </si>
  <si>
    <t>Ley 909 de 2004, Artículo 26
Decreto 1083 de 2015, Artículo 2.2.13.1.2 y siguientes, (Decreto 648 de 2017) Artículos 2.2.5.4.7, 2.2.5.5.43</t>
  </si>
  <si>
    <t>Guía de Readaptación Laboral
Guía de Gestión Estratégica del Talento Humano</t>
  </si>
  <si>
    <t>OCDE: La implementación del Buen Gobierno, pg. 329
Tendencias Globales en Capital Humano 2017, Deloitte University Press, 2017</t>
  </si>
  <si>
    <t>Ley 909 de 2004, Artículo 41, 42, 43, 44, 45, 46
Decreto 1083 de 2015 (Decreto 648 de 2017), Artículo 2.2.11.1.1, 2.2.11.1.2, 2.2.11.1.3
Decreto 1083 de 2015, Artículo 2.2.10.7</t>
  </si>
  <si>
    <t>OCDE 03-Apr-2017
Public Governance and Territorial Development Directorate, Public Governance Committee
WORKING PARTY OF SENIOR PUBLIC INTEGRITY OFFICIALS INTEGRITY REVIEW OF COLOMBIA, Pg. 63, Párrafo 174</t>
  </si>
  <si>
    <t>Guía de Readaptación Laboral</t>
  </si>
  <si>
    <t>Aprendizaje organizacional y gestión del conocimiento, César Vallejo, 2018</t>
  </si>
  <si>
    <t>CAMBIOS INCLUIDOS EN LA VERSIÓN 4.5</t>
  </si>
  <si>
    <t>1.</t>
  </si>
  <si>
    <t>Se ajustaron las variables relacionadas con capacitación de acuerdo con el Plan Nacional de Formación y Capacitación y la Guía Metodológica (Resolución 390 de 2017) (Variables 38 y siguientes)</t>
  </si>
  <si>
    <t>2.</t>
  </si>
  <si>
    <t>La pestaña "Plan de Acción" cambia su nombre por "Diseño de Acciones", de acuerdo con la modificación del Manual Operativo de MIPG</t>
  </si>
  <si>
    <t>3.</t>
  </si>
  <si>
    <t>En la pestaña "Diseño de Acciones" se ajusta la redacción de los pasos a seguir</t>
  </si>
  <si>
    <t>4.</t>
  </si>
  <si>
    <t>Se incluye una variable de diagnósticos (Variable 12)</t>
  </si>
  <si>
    <t>5.</t>
  </si>
  <si>
    <t>En la pestaña "Referencias" se incluyen los nuevos decretos (2011 de 2017, 612 y 815 de 2018) modificatorios o que adicionan el Decreto 1083 de 2015</t>
  </si>
  <si>
    <t>117 variables</t>
  </si>
  <si>
    <t>6.</t>
  </si>
  <si>
    <t>En la pestaña "Referencias" se añaden como guías los documentos de Cambio Cultural (T. Forero) y Aprendizaje Organizacional y Gestión del Conocimiento (C. Vallejo); y referencias a los documentos de tendencias mundiales en capital Humano de Deloitte (2017 y 2018)</t>
  </si>
  <si>
    <t>7.</t>
  </si>
  <si>
    <t>Se incluyó una variable sobre discapacidad de acuerdo con el Decreto 2011 de 2017</t>
  </si>
  <si>
    <t>8.</t>
  </si>
  <si>
    <t>Se realizaron ajustes de forma en general en todo el documento</t>
  </si>
  <si>
    <t>9.</t>
  </si>
  <si>
    <t>Se ajustaron los hipervínculos para moverse de una pestaña a otra</t>
  </si>
  <si>
    <t xml:space="preserve">10. </t>
  </si>
  <si>
    <t>Finalmente quedan 70 variables, que con el desglose suman 115 variables (en la versión anterior eran 131)</t>
  </si>
  <si>
    <t>no hay</t>
  </si>
  <si>
    <t xml:space="preserve">made 12 años inpectora </t>
  </si>
  <si>
    <t>simo 4.0</t>
  </si>
  <si>
    <t>se hizo con simo</t>
  </si>
  <si>
    <t>contratita</t>
  </si>
  <si>
    <t>no</t>
  </si>
  <si>
    <t>por separado dependencia</t>
  </si>
  <si>
    <t>hay poe dependencia</t>
  </si>
  <si>
    <t>no se tiene en cuenta</t>
  </si>
  <si>
    <t>lo tiene la plataforma</t>
  </si>
  <si>
    <t>para trranajadore oficiales</t>
  </si>
  <si>
    <t>ni hay, evaluan lbr</t>
  </si>
  <si>
    <t>todavia no</t>
  </si>
  <si>
    <t>ño</t>
  </si>
  <si>
    <t>se encuentra parcialmente la información básica de la entidad, es necesario hacer revisiones para acceder a ellas.</t>
  </si>
  <si>
    <t>Se cuenta con pasivocol</t>
  </si>
  <si>
    <t>Los planes con los que cuenta la entidad están desactualizados y se cuenta con la información parcialmente recopilada</t>
  </si>
  <si>
    <t>Lo hacen después de contratación, por cambio de manual de funciones todavía hay unos sin vincular.</t>
  </si>
  <si>
    <t xml:space="preserve">Sí hay tercerizado, pero no se incluye hay un plan estrategico </t>
  </si>
  <si>
    <t>Se cuenta con la información de la planta pasada en el SIGEP. Los de libre remosión pasaron a administraiva.</t>
  </si>
  <si>
    <t>No hay un plan estratégico de talnto humano definido. Se elaboran los planes como el de capacitación y de bienestar e incentivos.</t>
  </si>
  <si>
    <t>La evaluación de desempeño la realiza el responsable de cada dependencia.</t>
  </si>
  <si>
    <t>La auxiliar indica que algunos cargos de la planta cambiaron de demonicación, lo cual no está reflejado en el manual.</t>
  </si>
  <si>
    <t>No hay un plan pero hay dos trabajadores provisionales</t>
  </si>
  <si>
    <t>Hay una en proceso</t>
  </si>
  <si>
    <t>No hay, se dice que es por contactos.</t>
  </si>
  <si>
    <t>Hay organizada según la entidad</t>
  </si>
  <si>
    <t>Los que tienen que declarar, lo hacen.</t>
  </si>
  <si>
    <t>No se hace</t>
  </si>
  <si>
    <t>Se aprende empiricamente</t>
  </si>
  <si>
    <t>No se manejan esos indicadores</t>
  </si>
  <si>
    <t>El PIC que se tiene documentado es el de vigencia del 2019</t>
  </si>
  <si>
    <t>Alcaldía Municipal El Carmen de Chucurí</t>
  </si>
  <si>
    <t>Se tiene en consideración los lineamientos relacionados con CNSC , Función Pública.</t>
  </si>
  <si>
    <t>Se encuentran en medio físico en su mayoría.</t>
  </si>
  <si>
    <t>Parcial, está la pasada y los de libre remosión pasaron a administrativa.</t>
  </si>
  <si>
    <t>No hay caracterización de personal, la información es verbal.</t>
  </si>
  <si>
    <t>No se cuentan con diagnóstico</t>
  </si>
  <si>
    <t>Está el de vigencia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</si>
</sst>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
  </numFmts>
  <fonts count="64" x14ac:knownFonts="1">
    <font>
      <sz val="11"/>
      <color theme="1"/>
      <name val="Calibri"/>
      <family val="2"/>
      <scheme val="minor"/>
    </font>
    <font>
      <sz val="10"/>
      <color rgb="FF002060"/>
      <name val="Arial"/>
      <family val="2"/>
    </font>
    <font>
      <b/>
      <sz val="12"/>
      <color rgb="FF002060"/>
      <name val="Arial"/>
      <family val="2"/>
    </font>
    <font>
      <b/>
      <sz val="11"/>
      <color theme="0"/>
      <name val="Arial"/>
      <family val="2"/>
    </font>
    <font>
      <sz val="8"/>
      <color rgb="FF002060"/>
      <name val="Arial"/>
      <family val="2"/>
    </font>
    <font>
      <sz val="22"/>
      <color theme="0"/>
      <name val="Arial"/>
      <family val="2"/>
    </font>
    <font>
      <sz val="12"/>
      <color rgb="FF002060"/>
      <name val="Arial"/>
      <family val="2"/>
    </font>
    <font>
      <sz val="11"/>
      <color theme="1"/>
      <name val="Arial"/>
      <family val="2"/>
    </font>
    <font>
      <b/>
      <sz val="12"/>
      <color theme="1"/>
      <name val="Arial"/>
      <family val="2"/>
    </font>
    <font>
      <b/>
      <sz val="16"/>
      <color rgb="FF002060"/>
      <name val="Arial"/>
      <family val="2"/>
    </font>
    <font>
      <sz val="20"/>
      <color theme="0"/>
      <name val="Arial"/>
      <family val="2"/>
    </font>
    <font>
      <sz val="9"/>
      <color rgb="FF002060"/>
      <name val="Arial"/>
      <family val="2"/>
    </font>
    <font>
      <b/>
      <sz val="11"/>
      <color theme="1"/>
      <name val="Arial"/>
      <family val="2"/>
    </font>
    <font>
      <sz val="14"/>
      <color rgb="FF002060"/>
      <name val="Arial"/>
      <family val="2"/>
    </font>
    <font>
      <sz val="11"/>
      <color rgb="FF002060"/>
      <name val="Arial"/>
      <family val="2"/>
    </font>
    <font>
      <b/>
      <sz val="14"/>
      <color theme="1"/>
      <name val="Arial"/>
      <family val="2"/>
    </font>
    <font>
      <b/>
      <sz val="14"/>
      <color rgb="FF002060"/>
      <name val="Arial"/>
      <family val="2"/>
    </font>
    <font>
      <b/>
      <sz val="10"/>
      <color theme="1"/>
      <name val="Arial"/>
      <family val="2"/>
    </font>
    <font>
      <sz val="10"/>
      <color theme="1"/>
      <name val="Arial"/>
      <family val="2"/>
    </font>
    <font>
      <u/>
      <sz val="11"/>
      <color rgb="FF0000FF"/>
      <name val="Calibri"/>
      <family val="2"/>
      <scheme val="minor"/>
    </font>
    <font>
      <sz val="18"/>
      <color theme="0"/>
      <name val="Arial"/>
      <family val="2"/>
    </font>
    <font>
      <b/>
      <u/>
      <sz val="12"/>
      <color rgb="FF002060"/>
      <name val="Arial"/>
      <family val="2"/>
    </font>
    <font>
      <sz val="22"/>
      <color rgb="FF002060"/>
      <name val="Arial"/>
      <family val="2"/>
    </font>
    <font>
      <b/>
      <sz val="20"/>
      <color rgb="FF002060"/>
      <name val="Arial"/>
      <family val="2"/>
    </font>
    <font>
      <b/>
      <sz val="12"/>
      <color theme="0"/>
      <name val="Arial"/>
      <family val="2"/>
    </font>
    <font>
      <b/>
      <sz val="11"/>
      <name val="Arial"/>
      <family val="2"/>
    </font>
    <font>
      <b/>
      <sz val="18"/>
      <color rgb="FF002060"/>
      <name val="Arial"/>
      <family val="2"/>
    </font>
    <font>
      <sz val="11"/>
      <color rgb="FFFF0000"/>
      <name val="Arial"/>
      <family val="2"/>
    </font>
    <font>
      <sz val="10"/>
      <color theme="1"/>
      <name val="Calibri"/>
      <family val="2"/>
      <scheme val="minor"/>
    </font>
    <font>
      <b/>
      <sz val="18"/>
      <color theme="0"/>
      <name val="Arial"/>
      <family val="2"/>
    </font>
    <font>
      <sz val="36"/>
      <color rgb="FF002060"/>
      <name val="Arial"/>
      <family val="2"/>
    </font>
    <font>
      <sz val="20"/>
      <color rgb="FF002060"/>
      <name val="Arial"/>
      <family val="2"/>
    </font>
    <font>
      <b/>
      <u/>
      <sz val="16"/>
      <color rgb="FF002060"/>
      <name val="Arial"/>
      <family val="2"/>
    </font>
    <font>
      <sz val="11"/>
      <name val="Arial"/>
      <family val="2"/>
    </font>
    <font>
      <sz val="18"/>
      <color theme="1"/>
      <name val="Arial"/>
      <family val="2"/>
    </font>
    <font>
      <b/>
      <sz val="10"/>
      <color rgb="FF002060"/>
      <name val="Arial"/>
      <family val="2"/>
    </font>
    <font>
      <sz val="12"/>
      <color theme="1"/>
      <name val="Arial"/>
      <family val="2"/>
    </font>
    <font>
      <b/>
      <sz val="13"/>
      <color rgb="FF002060"/>
      <name val="Arial"/>
      <family val="2"/>
    </font>
    <font>
      <sz val="13"/>
      <color rgb="FF002060"/>
      <name val="Arial"/>
      <family val="2"/>
    </font>
    <font>
      <sz val="8"/>
      <color rgb="FF002060"/>
      <name val="Arial"/>
      <family val="2"/>
    </font>
    <font>
      <sz val="10"/>
      <color rgb="FF002060"/>
      <name val="Arial"/>
      <family val="2"/>
    </font>
    <font>
      <b/>
      <sz val="18"/>
      <color rgb="FF002060"/>
      <name val="Arial Narrow"/>
      <family val="2"/>
    </font>
    <font>
      <sz val="18"/>
      <color theme="1"/>
      <name val="Calibri"/>
      <family val="2"/>
      <scheme val="minor"/>
    </font>
    <font>
      <b/>
      <sz val="11"/>
      <color rgb="FF002060"/>
      <name val="Calibri"/>
      <family val="2"/>
      <scheme val="minor"/>
    </font>
    <font>
      <sz val="11"/>
      <color theme="1"/>
      <name val="Calibri"/>
      <family val="2"/>
      <scheme val="minor"/>
    </font>
    <font>
      <sz val="20"/>
      <color theme="1"/>
      <name val="Calibri"/>
      <family val="2"/>
      <scheme val="minor"/>
    </font>
    <font>
      <sz val="17"/>
      <color theme="1"/>
      <name val="Calibri"/>
      <family val="2"/>
      <scheme val="minor"/>
    </font>
    <font>
      <sz val="10"/>
      <color rgb="FF002060"/>
      <name val="Calibri"/>
      <family val="2"/>
      <scheme val="minor"/>
    </font>
    <font>
      <sz val="12"/>
      <color theme="1"/>
      <name val="Calibri"/>
      <family val="2"/>
      <scheme val="minor"/>
    </font>
    <font>
      <sz val="18"/>
      <color rgb="FF002060"/>
      <name val="Arial Narrow"/>
      <family val="2"/>
    </font>
    <font>
      <sz val="18"/>
      <color theme="1"/>
      <name val="Arial Narrow"/>
      <family val="2"/>
    </font>
    <font>
      <sz val="18"/>
      <color rgb="FF002060"/>
      <name val="Calibri"/>
      <family val="2"/>
      <scheme val="minor"/>
    </font>
    <font>
      <sz val="11"/>
      <name val="Calibri"/>
      <family val="2"/>
      <scheme val="minor"/>
    </font>
    <font>
      <i/>
      <sz val="10"/>
      <color rgb="FF002060"/>
      <name val="Arial"/>
      <family val="2"/>
    </font>
    <font>
      <sz val="11"/>
      <color theme="1"/>
      <name val="Calibri"/>
      <family val="2"/>
      <scheme val="minor"/>
    </font>
    <font>
      <b/>
      <u/>
      <sz val="16"/>
      <color rgb="FF0000FF"/>
      <name val="Arial"/>
      <family val="2"/>
    </font>
    <font>
      <sz val="11"/>
      <color theme="0"/>
      <name val="Calibri"/>
      <family val="2"/>
      <scheme val="minor"/>
    </font>
    <font>
      <sz val="15"/>
      <color rgb="FF002060"/>
      <name val="Arial"/>
      <family val="2"/>
    </font>
    <font>
      <sz val="15"/>
      <color rgb="FF002060"/>
      <name val="Arial Narrow"/>
      <family val="2"/>
    </font>
    <font>
      <sz val="11"/>
      <color theme="0"/>
      <name val="Arial"/>
      <family val="2"/>
    </font>
    <font>
      <sz val="11"/>
      <color rgb="FF002060"/>
      <name val="Calibri"/>
      <family val="2"/>
      <scheme val="minor"/>
    </font>
    <font>
      <sz val="8"/>
      <color rgb="FF002060"/>
      <name val="Arial Narrow"/>
      <family val="2"/>
    </font>
    <font>
      <b/>
      <u/>
      <sz val="8"/>
      <color rgb="FF002060"/>
      <name val="Arial Narrow"/>
      <family val="2"/>
    </font>
    <font>
      <b/>
      <u/>
      <sz val="11"/>
      <color rgb="FF002060"/>
      <name val="Calibri"/>
      <family val="2"/>
      <scheme val="minor"/>
    </font>
  </fonts>
  <fills count="25">
    <fill>
      <patternFill patternType="none"/>
    </fill>
    <fill>
      <patternFill patternType="gray125"/>
    </fill>
    <fill>
      <patternFill patternType="solid">
        <fgColor theme="8"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FF6600"/>
        <bgColor indexed="64"/>
      </patternFill>
    </fill>
    <fill>
      <patternFill patternType="solid">
        <fgColor rgb="FF00990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rgb="FF92D05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8E0000"/>
        <bgColor indexed="64"/>
      </patternFill>
    </fill>
    <fill>
      <patternFill patternType="solid">
        <fgColor rgb="FF0070C0"/>
        <bgColor indexed="64"/>
      </patternFill>
    </fill>
    <fill>
      <patternFill patternType="solid">
        <fgColor rgb="FF3399FF"/>
        <bgColor indexed="64"/>
      </patternFill>
    </fill>
    <fill>
      <patternFill patternType="solid">
        <fgColor theme="8" tint="0.59999389629810485"/>
        <bgColor indexed="64"/>
      </patternFill>
    </fill>
    <fill>
      <patternFill patternType="solid">
        <fgColor theme="4" tint="-0.249977111117893"/>
        <bgColor indexed="64"/>
      </patternFill>
    </fill>
  </fills>
  <borders count="178">
    <border>
      <left/>
      <right/>
      <top/>
      <bottom/>
      <diagonal/>
    </border>
    <border>
      <left style="hair">
        <color rgb="FF002060"/>
      </left>
      <right style="hair">
        <color rgb="FF002060"/>
      </right>
      <top style="medium">
        <color rgb="FF002060"/>
      </top>
      <bottom style="hair">
        <color rgb="FF002060"/>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diagonal/>
    </border>
    <border>
      <left/>
      <right/>
      <top style="hair">
        <color rgb="FF002060"/>
      </top>
      <bottom style="hair">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style="medium">
        <color rgb="FF002060"/>
      </right>
      <top/>
      <bottom style="medium">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thin">
        <color rgb="FF002060"/>
      </top>
      <bottom style="hair">
        <color rgb="FF002060"/>
      </bottom>
      <diagonal/>
    </border>
    <border>
      <left style="hair">
        <color rgb="FF002060"/>
      </left>
      <right style="thin">
        <color rgb="FF002060"/>
      </right>
      <top style="thin">
        <color rgb="FF002060"/>
      </top>
      <bottom style="hair">
        <color rgb="FF002060"/>
      </bottom>
      <diagonal/>
    </border>
    <border>
      <left style="hair">
        <color rgb="FF002060"/>
      </left>
      <right style="hair">
        <color rgb="FF002060"/>
      </right>
      <top style="hair">
        <color rgb="FF002060"/>
      </top>
      <bottom style="thin">
        <color rgb="FF002060"/>
      </bottom>
      <diagonal/>
    </border>
    <border>
      <left style="hair">
        <color rgb="FF002060"/>
      </left>
      <right style="thin">
        <color rgb="FF002060"/>
      </right>
      <top style="hair">
        <color rgb="FF002060"/>
      </top>
      <bottom style="thin">
        <color rgb="FF002060"/>
      </bottom>
      <diagonal/>
    </border>
    <border>
      <left/>
      <right/>
      <top style="medium">
        <color rgb="FF002060"/>
      </top>
      <bottom/>
      <diagonal/>
    </border>
    <border>
      <left/>
      <right/>
      <top/>
      <bottom style="medium">
        <color rgb="FF002060"/>
      </bottom>
      <diagonal/>
    </border>
    <border>
      <left/>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hair">
        <color rgb="FF002060"/>
      </right>
      <top style="thin">
        <color rgb="FF002060"/>
      </top>
      <bottom style="hair">
        <color rgb="FF002060"/>
      </bottom>
      <diagonal/>
    </border>
    <border>
      <left style="thin">
        <color rgb="FF002060"/>
      </left>
      <right style="hair">
        <color rgb="FF002060"/>
      </right>
      <top style="hair">
        <color rgb="FF002060"/>
      </top>
      <bottom style="hair">
        <color rgb="FF002060"/>
      </bottom>
      <diagonal/>
    </border>
    <border>
      <left style="hair">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style="thin">
        <color rgb="FF002060"/>
      </bottom>
      <diagonal/>
    </border>
    <border>
      <left style="hair">
        <color rgb="FF002060"/>
      </left>
      <right style="hair">
        <color rgb="FF002060"/>
      </right>
      <top/>
      <bottom style="hair">
        <color rgb="FF002060"/>
      </bottom>
      <diagonal/>
    </border>
    <border>
      <left style="hair">
        <color rgb="FF002060"/>
      </left>
      <right style="hair">
        <color rgb="FF002060"/>
      </right>
      <top/>
      <bottom/>
      <diagonal/>
    </border>
    <border>
      <left style="thin">
        <color rgb="FF002060"/>
      </left>
      <right style="thin">
        <color rgb="FF002060"/>
      </right>
      <top style="thin">
        <color rgb="FF002060"/>
      </top>
      <bottom style="hair">
        <color rgb="FF002060"/>
      </bottom>
      <diagonal/>
    </border>
    <border>
      <left style="thin">
        <color rgb="FF002060"/>
      </left>
      <right style="hair">
        <color rgb="FF002060"/>
      </right>
      <top/>
      <bottom/>
      <diagonal/>
    </border>
    <border>
      <left style="thin">
        <color rgb="FF002060"/>
      </left>
      <right style="thin">
        <color rgb="FF002060"/>
      </right>
      <top style="hair">
        <color rgb="FF002060"/>
      </top>
      <bottom style="thin">
        <color rgb="FF002060"/>
      </bottom>
      <diagonal/>
    </border>
    <border>
      <left style="thin">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hair">
        <color rgb="FF002060"/>
      </right>
      <top style="thin">
        <color rgb="FF002060"/>
      </top>
      <bottom style="thin">
        <color rgb="FF002060"/>
      </bottom>
      <diagonal/>
    </border>
    <border>
      <left style="hair">
        <color rgb="FF002060"/>
      </left>
      <right style="hair">
        <color rgb="FF002060"/>
      </right>
      <top style="thin">
        <color rgb="FF002060"/>
      </top>
      <bottom style="thin">
        <color rgb="FF002060"/>
      </bottom>
      <diagonal/>
    </border>
    <border>
      <left style="hair">
        <color rgb="FF002060"/>
      </left>
      <right style="thin">
        <color rgb="FF002060"/>
      </right>
      <top style="thin">
        <color rgb="FF002060"/>
      </top>
      <bottom style="thin">
        <color rgb="FF002060"/>
      </bottom>
      <diagonal/>
    </border>
    <border>
      <left style="thin">
        <color rgb="FF002060"/>
      </left>
      <right style="thin">
        <color rgb="FF002060"/>
      </right>
      <top/>
      <bottom style="hair">
        <color rgb="FF002060"/>
      </bottom>
      <diagonal/>
    </border>
    <border>
      <left style="thin">
        <color rgb="FF002060"/>
      </left>
      <right/>
      <top/>
      <bottom style="hair">
        <color rgb="FF002060"/>
      </bottom>
      <diagonal/>
    </border>
    <border>
      <left style="thin">
        <color rgb="FF002060"/>
      </left>
      <right style="thin">
        <color rgb="FF002060"/>
      </right>
      <top style="hair">
        <color rgb="FF002060"/>
      </top>
      <bottom/>
      <diagonal/>
    </border>
    <border>
      <left style="thin">
        <color rgb="FF002060"/>
      </left>
      <right style="thin">
        <color rgb="FF002060"/>
      </right>
      <top/>
      <bottom/>
      <diagonal/>
    </border>
    <border>
      <left style="medium">
        <color theme="4" tint="-0.499984740745262"/>
      </left>
      <right/>
      <top/>
      <bottom style="dashed">
        <color theme="4" tint="-0.499984740745262"/>
      </bottom>
      <diagonal/>
    </border>
    <border>
      <left/>
      <right/>
      <top/>
      <bottom style="dashed">
        <color theme="4" tint="-0.499984740745262"/>
      </bottom>
      <diagonal/>
    </border>
    <border>
      <left/>
      <right style="medium">
        <color theme="4" tint="-0.499984740745262"/>
      </right>
      <top/>
      <bottom style="dashed">
        <color theme="4" tint="-0.499984740745262"/>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style="medium">
        <color theme="4" tint="-0.499984740745262"/>
      </right>
      <top/>
      <bottom/>
      <diagonal/>
    </border>
    <border>
      <left/>
      <right/>
      <top style="dashed">
        <color theme="4" tint="-0.499984740745262"/>
      </top>
      <bottom style="medium">
        <color theme="4" tint="-0.499984740745262"/>
      </bottom>
      <diagonal/>
    </border>
    <border>
      <left/>
      <right style="medium">
        <color theme="4" tint="-0.499984740745262"/>
      </right>
      <top style="dashed">
        <color theme="4" tint="-0.499984740745262"/>
      </top>
      <bottom style="medium">
        <color theme="4" tint="-0.499984740745262"/>
      </bottom>
      <diagonal/>
    </border>
    <border>
      <left style="medium">
        <color theme="4" tint="-0.499984740745262"/>
      </left>
      <right/>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rgb="FF002060"/>
      </left>
      <right style="hair">
        <color rgb="FF002060"/>
      </right>
      <top style="hair">
        <color rgb="FF002060"/>
      </top>
      <bottom style="medium">
        <color rgb="FF002060"/>
      </bottom>
      <diagonal/>
    </border>
    <border>
      <left style="hair">
        <color rgb="FF002060"/>
      </left>
      <right style="hair">
        <color rgb="FF002060"/>
      </right>
      <top/>
      <bottom style="medium">
        <color rgb="FF002060"/>
      </bottom>
      <diagonal/>
    </border>
    <border>
      <left style="thin">
        <color rgb="FF002060"/>
      </left>
      <right style="hair">
        <color rgb="FF002060"/>
      </right>
      <top style="medium">
        <color rgb="FF002060"/>
      </top>
      <bottom style="hair">
        <color rgb="FF002060"/>
      </bottom>
      <diagonal/>
    </border>
    <border>
      <left style="thin">
        <color indexed="64"/>
      </left>
      <right style="thin">
        <color indexed="64"/>
      </right>
      <top style="thin">
        <color indexed="64"/>
      </top>
      <bottom style="thin">
        <color indexed="64"/>
      </bottom>
      <diagonal/>
    </border>
    <border>
      <left style="medium">
        <color theme="4" tint="-0.499984740745262"/>
      </left>
      <right/>
      <top style="dashed">
        <color theme="4" tint="-0.499984740745262"/>
      </top>
      <bottom style="medium">
        <color theme="4" tint="-0.499984740745262"/>
      </bottom>
      <diagonal/>
    </border>
    <border>
      <left style="double">
        <color rgb="FF002060"/>
      </left>
      <right style="dashed">
        <color rgb="FF002060"/>
      </right>
      <top style="double">
        <color rgb="FF002060"/>
      </top>
      <bottom style="dashed">
        <color rgb="FF002060"/>
      </bottom>
      <diagonal/>
    </border>
    <border>
      <left style="dashed">
        <color rgb="FF002060"/>
      </left>
      <right style="dashed">
        <color rgb="FF002060"/>
      </right>
      <top style="double">
        <color rgb="FF002060"/>
      </top>
      <bottom style="dashed">
        <color rgb="FF002060"/>
      </bottom>
      <diagonal/>
    </border>
    <border>
      <left style="dashed">
        <color rgb="FF002060"/>
      </left>
      <right style="dashed">
        <color rgb="FF002060"/>
      </right>
      <top style="double">
        <color rgb="FF002060"/>
      </top>
      <bottom/>
      <diagonal/>
    </border>
    <border>
      <left style="thin">
        <color rgb="FF002060"/>
      </left>
      <right style="thin">
        <color rgb="FF002060"/>
      </right>
      <top/>
      <bottom style="medium">
        <color rgb="FF002060"/>
      </bottom>
      <diagonal/>
    </border>
    <border>
      <left style="dashed">
        <color rgb="FF002060"/>
      </left>
      <right/>
      <top style="double">
        <color rgb="FF002060"/>
      </top>
      <bottom/>
      <diagonal/>
    </border>
    <border>
      <left/>
      <right style="dashed">
        <color rgb="FF002060"/>
      </right>
      <top style="double">
        <color rgb="FF002060"/>
      </top>
      <bottom/>
      <diagonal/>
    </border>
    <border>
      <left style="medium">
        <color rgb="FF002060"/>
      </left>
      <right style="thin">
        <color rgb="FF002060"/>
      </right>
      <top/>
      <bottom/>
      <diagonal/>
    </border>
    <border>
      <left style="hair">
        <color rgb="FF002060"/>
      </left>
      <right style="thin">
        <color rgb="FF002060"/>
      </right>
      <top style="hair">
        <color rgb="FF002060"/>
      </top>
      <bottom/>
      <diagonal/>
    </border>
    <border>
      <left style="hair">
        <color rgb="FF002060"/>
      </left>
      <right style="thin">
        <color rgb="FF002060"/>
      </right>
      <top style="hair">
        <color rgb="FF002060"/>
      </top>
      <bottom style="medium">
        <color rgb="FF002060"/>
      </bottom>
      <diagonal/>
    </border>
    <border>
      <left style="hair">
        <color rgb="FF002060"/>
      </left>
      <right style="thin">
        <color rgb="FF002060"/>
      </right>
      <top/>
      <bottom/>
      <diagonal/>
    </border>
    <border>
      <left style="hair">
        <color rgb="FF002060"/>
      </left>
      <right style="thin">
        <color rgb="FF002060"/>
      </right>
      <top style="medium">
        <color rgb="FF002060"/>
      </top>
      <bottom style="hair">
        <color rgb="FF002060"/>
      </bottom>
      <diagonal/>
    </border>
    <border>
      <left style="hair">
        <color rgb="FF002060"/>
      </left>
      <right style="thin">
        <color rgb="FF002060"/>
      </right>
      <top/>
      <bottom style="medium">
        <color rgb="FF002060"/>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thin">
        <color rgb="FF002060"/>
      </left>
      <right/>
      <top/>
      <bottom/>
      <diagonal/>
    </border>
    <border>
      <left/>
      <right style="thin">
        <color rgb="FF002060"/>
      </right>
      <top/>
      <bottom/>
      <diagonal/>
    </border>
    <border>
      <left/>
      <right/>
      <top/>
      <bottom style="hair">
        <color rgb="FF002060"/>
      </bottom>
      <diagonal/>
    </border>
    <border>
      <left/>
      <right style="thin">
        <color rgb="FF002060"/>
      </right>
      <top/>
      <bottom style="hair">
        <color rgb="FF002060"/>
      </bottom>
      <diagonal/>
    </border>
    <border>
      <left/>
      <right/>
      <top style="hair">
        <color rgb="FF002060"/>
      </top>
      <bottom/>
      <diagonal/>
    </border>
    <border>
      <left/>
      <right style="thin">
        <color rgb="FF002060"/>
      </right>
      <top style="hair">
        <color rgb="FF002060"/>
      </top>
      <bottom/>
      <diagonal/>
    </border>
    <border>
      <left/>
      <right style="thin">
        <color rgb="FF002060"/>
      </right>
      <top/>
      <bottom style="thin">
        <color rgb="FF002060"/>
      </bottom>
      <diagonal/>
    </border>
    <border>
      <left/>
      <right style="thin">
        <color rgb="FF002060"/>
      </right>
      <top style="thin">
        <color rgb="FF002060"/>
      </top>
      <bottom/>
      <diagonal/>
    </border>
    <border>
      <left style="hair">
        <color rgb="FF002060"/>
      </left>
      <right style="thin">
        <color rgb="FF002060"/>
      </right>
      <top/>
      <bottom style="thin">
        <color rgb="FF002060"/>
      </bottom>
      <diagonal/>
    </border>
    <border>
      <left style="hair">
        <color rgb="FF002060"/>
      </left>
      <right style="thin">
        <color rgb="FF002060"/>
      </right>
      <top style="thin">
        <color rgb="FF002060"/>
      </top>
      <bottom/>
      <diagonal/>
    </border>
    <border>
      <left/>
      <right style="hair">
        <color rgb="FF002060"/>
      </right>
      <top style="hair">
        <color rgb="FF002060"/>
      </top>
      <bottom style="hair">
        <color rgb="FF002060"/>
      </bottom>
      <diagonal/>
    </border>
    <border>
      <left/>
      <right style="hair">
        <color rgb="FF002060"/>
      </right>
      <top/>
      <bottom style="hair">
        <color rgb="FF002060"/>
      </bottom>
      <diagonal/>
    </border>
    <border>
      <left/>
      <right style="hair">
        <color rgb="FF002060"/>
      </right>
      <top style="hair">
        <color rgb="FF002060"/>
      </top>
      <bottom/>
      <diagonal/>
    </border>
    <border>
      <left/>
      <right style="hair">
        <color rgb="FF002060"/>
      </right>
      <top style="thin">
        <color rgb="FF002060"/>
      </top>
      <bottom style="thin">
        <color rgb="FF002060"/>
      </bottom>
      <diagonal/>
    </border>
    <border>
      <left/>
      <right style="hair">
        <color rgb="FF002060"/>
      </right>
      <top/>
      <bottom style="medium">
        <color rgb="FF002060"/>
      </bottom>
      <diagonal/>
    </border>
    <border>
      <left/>
      <right style="hair">
        <color rgb="FF002060"/>
      </right>
      <top/>
      <bottom/>
      <diagonal/>
    </border>
    <border>
      <left style="medium">
        <color theme="4" tint="-0.24994659260841701"/>
      </left>
      <right/>
      <top/>
      <bottom/>
      <diagonal/>
    </border>
    <border>
      <left style="medium">
        <color rgb="FF002060"/>
      </left>
      <right style="hair">
        <color rgb="FF002060"/>
      </right>
      <top style="thin">
        <color rgb="FF002060"/>
      </top>
      <bottom style="hair">
        <color rgb="FF002060"/>
      </bottom>
      <diagonal/>
    </border>
    <border>
      <left style="thin">
        <color rgb="FF002060"/>
      </left>
      <right/>
      <top style="thin">
        <color rgb="FF002060"/>
      </top>
      <bottom style="hair">
        <color rgb="FF002060"/>
      </bottom>
      <diagonal/>
    </border>
    <border>
      <left/>
      <right style="thin">
        <color rgb="FF002060"/>
      </right>
      <top style="thin">
        <color rgb="FF002060"/>
      </top>
      <bottom style="hair">
        <color rgb="FF002060"/>
      </bottom>
      <diagonal/>
    </border>
    <border>
      <left style="medium">
        <color rgb="FF002060"/>
      </left>
      <right style="hair">
        <color rgb="FF002060"/>
      </right>
      <top style="hair">
        <color rgb="FF002060"/>
      </top>
      <bottom style="hair">
        <color rgb="FF002060"/>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rgb="FF002060"/>
      </left>
      <right style="hair">
        <color rgb="FF002060"/>
      </right>
      <top style="hair">
        <color rgb="FF002060"/>
      </top>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theme="4" tint="-0.499984740745262"/>
      </left>
      <right/>
      <top/>
      <bottom style="thin">
        <color theme="4" tint="-0.499984740745262"/>
      </bottom>
      <diagonal/>
    </border>
    <border>
      <left/>
      <right/>
      <top/>
      <bottom style="thin">
        <color theme="4" tint="-0.499984740745262"/>
      </bottom>
      <diagonal/>
    </border>
    <border>
      <left/>
      <right style="thin">
        <color theme="4" tint="-0.499984740745262"/>
      </right>
      <top/>
      <bottom style="thin">
        <color theme="4" tint="-0.499984740745262"/>
      </bottom>
      <diagonal/>
    </border>
    <border>
      <left style="thin">
        <color rgb="FF002060"/>
      </left>
      <right/>
      <top style="thin">
        <color rgb="FF002060"/>
      </top>
      <bottom/>
      <diagonal/>
    </border>
    <border>
      <left/>
      <right/>
      <top style="thin">
        <color rgb="FF002060"/>
      </top>
      <bottom style="hair">
        <color rgb="FF002060"/>
      </bottom>
      <diagonal/>
    </border>
    <border>
      <left style="thin">
        <color rgb="FF002060"/>
      </left>
      <right/>
      <top/>
      <bottom style="thin">
        <color rgb="FF002060"/>
      </bottom>
      <diagonal/>
    </border>
    <border>
      <left/>
      <right/>
      <top style="hair">
        <color rgb="FF002060"/>
      </top>
      <bottom style="thin">
        <color rgb="FF002060"/>
      </bottom>
      <diagonal/>
    </border>
    <border>
      <left style="hair">
        <color rgb="FF002060"/>
      </left>
      <right/>
      <top style="hair">
        <color rgb="FF002060"/>
      </top>
      <bottom style="hair">
        <color rgb="FF002060"/>
      </bottom>
      <diagonal/>
    </border>
    <border>
      <left style="hair">
        <color rgb="FF002060"/>
      </left>
      <right/>
      <top style="hair">
        <color rgb="FF002060"/>
      </top>
      <bottom/>
      <diagonal/>
    </border>
    <border>
      <left style="hair">
        <color rgb="FF002060"/>
      </left>
      <right/>
      <top/>
      <bottom/>
      <diagonal/>
    </border>
    <border>
      <left style="hair">
        <color rgb="FF002060"/>
      </left>
      <right/>
      <top/>
      <bottom style="hair">
        <color rgb="FF002060"/>
      </bottom>
      <diagonal/>
    </border>
    <border>
      <left style="medium">
        <color rgb="FF002060"/>
      </left>
      <right style="hair">
        <color rgb="FF002060"/>
      </right>
      <top style="medium">
        <color rgb="FF002060"/>
      </top>
      <bottom style="hair">
        <color rgb="FF002060"/>
      </bottom>
      <diagonal/>
    </border>
    <border>
      <left style="thin">
        <color rgb="FF002060"/>
      </left>
      <right/>
      <top style="medium">
        <color rgb="FF002060"/>
      </top>
      <bottom style="hair">
        <color rgb="FF002060"/>
      </bottom>
      <diagonal/>
    </border>
    <border>
      <left/>
      <right style="thin">
        <color rgb="FF002060"/>
      </right>
      <top style="medium">
        <color rgb="FF002060"/>
      </top>
      <bottom style="hair">
        <color rgb="FF002060"/>
      </bottom>
      <diagonal/>
    </border>
    <border>
      <left style="thin">
        <color rgb="FF002060"/>
      </left>
      <right style="medium">
        <color rgb="FF002060"/>
      </right>
      <top style="medium">
        <color rgb="FF002060"/>
      </top>
      <bottom style="hair">
        <color rgb="FF002060"/>
      </bottom>
      <diagonal/>
    </border>
    <border>
      <left style="thin">
        <color rgb="FF002060"/>
      </left>
      <right style="medium">
        <color rgb="FF002060"/>
      </right>
      <top style="hair">
        <color rgb="FF002060"/>
      </top>
      <bottom style="hair">
        <color rgb="FF002060"/>
      </bottom>
      <diagonal/>
    </border>
    <border>
      <left style="medium">
        <color rgb="FF002060"/>
      </left>
      <right style="hair">
        <color rgb="FF002060"/>
      </right>
      <top style="hair">
        <color rgb="FF002060"/>
      </top>
      <bottom style="medium">
        <color rgb="FF002060"/>
      </bottom>
      <diagonal/>
    </border>
    <border>
      <left style="thin">
        <color rgb="FF002060"/>
      </left>
      <right style="medium">
        <color rgb="FF002060"/>
      </right>
      <top style="hair">
        <color rgb="FF002060"/>
      </top>
      <bottom style="medium">
        <color rgb="FF002060"/>
      </bottom>
      <diagonal/>
    </border>
    <border>
      <left style="thin">
        <color theme="4" tint="-0.499984740745262"/>
      </left>
      <right style="thin">
        <color theme="4" tint="-0.499984740745262"/>
      </right>
      <top style="thin">
        <color theme="4" tint="-0.499984740745262"/>
      </top>
      <bottom/>
      <diagonal/>
    </border>
    <border>
      <left style="thin">
        <color theme="4" tint="-0.499984740745262"/>
      </left>
      <right style="thin">
        <color theme="4" tint="-0.499984740745262"/>
      </right>
      <top/>
      <bottom style="thin">
        <color theme="4" tint="-0.499984740745262"/>
      </bottom>
      <diagonal/>
    </border>
    <border>
      <left style="hair">
        <color rgb="FF002060"/>
      </left>
      <right style="hair">
        <color rgb="FF002060"/>
      </right>
      <top style="thin">
        <color rgb="FF002060"/>
      </top>
      <bottom/>
      <diagonal/>
    </border>
    <border>
      <left style="hair">
        <color rgb="FF002060"/>
      </left>
      <right style="hair">
        <color rgb="FF002060"/>
      </right>
      <top/>
      <bottom style="thin">
        <color rgb="FF002060"/>
      </bottom>
      <diagonal/>
    </border>
    <border>
      <left style="thin">
        <color rgb="FF002060"/>
      </left>
      <right/>
      <top style="hair">
        <color rgb="FF002060"/>
      </top>
      <bottom/>
      <diagonal/>
    </border>
    <border>
      <left style="medium">
        <color rgb="FF002060"/>
      </left>
      <right style="hair">
        <color rgb="FF002060"/>
      </right>
      <top/>
      <bottom/>
      <diagonal/>
    </border>
    <border>
      <left/>
      <right/>
      <top style="hair">
        <color rgb="FF002060"/>
      </top>
      <bottom style="medium">
        <color rgb="FF002060"/>
      </bottom>
      <diagonal/>
    </border>
    <border>
      <left style="hair">
        <color rgb="FF002060"/>
      </left>
      <right style="medium">
        <color rgb="FF002060"/>
      </right>
      <top/>
      <bottom/>
      <diagonal/>
    </border>
    <border>
      <left style="thin">
        <color rgb="FF002060"/>
      </left>
      <right style="hair">
        <color rgb="FF002060"/>
      </right>
      <top style="thin">
        <color rgb="FF002060"/>
      </top>
      <bottom style="medium">
        <color rgb="FF002060"/>
      </bottom>
      <diagonal/>
    </border>
    <border>
      <left style="hair">
        <color rgb="FF002060"/>
      </left>
      <right style="hair">
        <color rgb="FF002060"/>
      </right>
      <top style="medium">
        <color rgb="FF002060"/>
      </top>
      <bottom style="thin">
        <color rgb="FF00206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2060"/>
      </bottom>
      <diagonal/>
    </border>
    <border>
      <left style="dashed">
        <color indexed="64"/>
      </left>
      <right/>
      <top/>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thin">
        <color theme="4" tint="-0.499984740745262"/>
      </left>
      <right/>
      <top/>
      <bottom/>
      <diagonal/>
    </border>
    <border>
      <left/>
      <right style="thin">
        <color theme="4" tint="-0.499984740745262"/>
      </right>
      <top/>
      <bottom/>
      <diagonal/>
    </border>
    <border>
      <left style="thin">
        <color rgb="FF002060"/>
      </left>
      <right style="hair">
        <color rgb="FF002060"/>
      </right>
      <top style="thin">
        <color rgb="FF002060"/>
      </top>
      <bottom style="thin">
        <color indexed="64"/>
      </bottom>
      <diagonal/>
    </border>
    <border>
      <left style="hair">
        <color rgb="FF002060"/>
      </left>
      <right style="hair">
        <color rgb="FF002060"/>
      </right>
      <top style="thin">
        <color rgb="FF002060"/>
      </top>
      <bottom style="thin">
        <color indexed="64"/>
      </bottom>
      <diagonal/>
    </border>
    <border>
      <left style="thin">
        <color rgb="FF002060"/>
      </left>
      <right style="hair">
        <color rgb="FF002060"/>
      </right>
      <top style="thin">
        <color indexed="64"/>
      </top>
      <bottom style="thin">
        <color rgb="FF002060"/>
      </bottom>
      <diagonal/>
    </border>
    <border>
      <left style="hair">
        <color rgb="FF002060"/>
      </left>
      <right style="hair">
        <color rgb="FF002060"/>
      </right>
      <top style="thin">
        <color indexed="64"/>
      </top>
      <bottom style="thin">
        <color rgb="FF002060"/>
      </bottom>
      <diagonal/>
    </border>
    <border>
      <left style="hair">
        <color theme="4" tint="-0.499984740745262"/>
      </left>
      <right style="hair">
        <color theme="4" tint="-0.499984740745262"/>
      </right>
      <top style="hair">
        <color theme="4" tint="-0.499984740745262"/>
      </top>
      <bottom/>
      <diagonal/>
    </border>
    <border>
      <left style="hair">
        <color theme="4" tint="-0.499984740745262"/>
      </left>
      <right style="hair">
        <color theme="4" tint="-0.499984740745262"/>
      </right>
      <top/>
      <bottom/>
      <diagonal/>
    </border>
    <border>
      <left style="hair">
        <color theme="4" tint="-0.499984740745262"/>
      </left>
      <right style="hair">
        <color theme="4" tint="-0.499984740745262"/>
      </right>
      <top/>
      <bottom style="hair">
        <color theme="4" tint="-0.499984740745262"/>
      </bottom>
      <diagonal/>
    </border>
    <border>
      <left style="medium">
        <color rgb="FF002060"/>
      </left>
      <right style="thin">
        <color rgb="FF002060"/>
      </right>
      <top style="medium">
        <color rgb="FF002060"/>
      </top>
      <bottom/>
      <diagonal/>
    </border>
    <border>
      <left style="hair">
        <color rgb="FF002060"/>
      </left>
      <right style="medium">
        <color rgb="FF002060"/>
      </right>
      <top style="thin">
        <color rgb="FF002060"/>
      </top>
      <bottom style="hair">
        <color rgb="FF002060"/>
      </bottom>
      <diagonal/>
    </border>
    <border>
      <left style="hair">
        <color rgb="FF002060"/>
      </left>
      <right style="medium">
        <color rgb="FF002060"/>
      </right>
      <top style="hair">
        <color rgb="FF002060"/>
      </top>
      <bottom style="thin">
        <color rgb="FF002060"/>
      </bottom>
      <diagonal/>
    </border>
    <border>
      <left style="medium">
        <color rgb="FF002060"/>
      </left>
      <right style="thin">
        <color rgb="FF002060"/>
      </right>
      <top/>
      <bottom style="medium">
        <color rgb="FF002060"/>
      </bottom>
      <diagonal/>
    </border>
    <border>
      <left style="hair">
        <color rgb="FF002060"/>
      </left>
      <right style="medium">
        <color rgb="FF002060"/>
      </right>
      <top/>
      <bottom style="medium">
        <color rgb="FF002060"/>
      </bottom>
      <diagonal/>
    </border>
    <border>
      <left style="medium">
        <color rgb="FF002060"/>
      </left>
      <right style="thin">
        <color rgb="FF002060"/>
      </right>
      <top style="medium">
        <color rgb="FF002060"/>
      </top>
      <bottom style="hair">
        <color rgb="FF002060"/>
      </bottom>
      <diagonal/>
    </border>
    <border>
      <left style="hair">
        <color rgb="FF002060"/>
      </left>
      <right style="medium">
        <color rgb="FF002060"/>
      </right>
      <top style="medium">
        <color rgb="FF002060"/>
      </top>
      <bottom style="thin">
        <color rgb="FF002060"/>
      </bottom>
      <diagonal/>
    </border>
    <border>
      <left style="medium">
        <color rgb="FF002060"/>
      </left>
      <right style="thin">
        <color rgb="FF002060"/>
      </right>
      <top style="hair">
        <color rgb="FF002060"/>
      </top>
      <bottom style="hair">
        <color rgb="FF002060"/>
      </bottom>
      <diagonal/>
    </border>
    <border>
      <left style="hair">
        <color rgb="FF002060"/>
      </left>
      <right style="medium">
        <color rgb="FF002060"/>
      </right>
      <top style="hair">
        <color rgb="FF002060"/>
      </top>
      <bottom style="hair">
        <color rgb="FF002060"/>
      </bottom>
      <diagonal/>
    </border>
    <border>
      <left style="hair">
        <color rgb="FF002060"/>
      </left>
      <right style="medium">
        <color rgb="FF002060"/>
      </right>
      <top style="thin">
        <color rgb="FF002060"/>
      </top>
      <bottom style="thin">
        <color rgb="FF002060"/>
      </bottom>
      <diagonal/>
    </border>
    <border>
      <left style="medium">
        <color rgb="FF002060"/>
      </left>
      <right style="thin">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hair">
        <color rgb="FF002060"/>
      </left>
      <right style="medium">
        <color rgb="FF002060"/>
      </right>
      <top style="medium">
        <color rgb="FF002060"/>
      </top>
      <bottom style="hair">
        <color rgb="FF002060"/>
      </bottom>
      <diagonal/>
    </border>
    <border>
      <left style="double">
        <color rgb="FF002060"/>
      </left>
      <right style="dashed">
        <color rgb="FF002060"/>
      </right>
      <top style="dashed">
        <color rgb="FF002060"/>
      </top>
      <bottom/>
      <diagonal/>
    </border>
    <border>
      <left style="dashed">
        <color rgb="FF002060"/>
      </left>
      <right style="dashed">
        <color rgb="FF002060"/>
      </right>
      <top style="dashed">
        <color rgb="FF002060"/>
      </top>
      <bottom/>
      <diagonal/>
    </border>
    <border>
      <left style="dashed">
        <color rgb="FF002060"/>
      </left>
      <right/>
      <top/>
      <bottom/>
      <diagonal/>
    </border>
    <border>
      <left/>
      <right style="dashed">
        <color rgb="FF002060"/>
      </right>
      <top/>
      <bottom/>
      <diagonal/>
    </border>
    <border>
      <left style="dashed">
        <color rgb="FF002060"/>
      </left>
      <right style="dashed">
        <color rgb="FF002060"/>
      </right>
      <top/>
      <bottom/>
      <diagonal/>
    </border>
    <border>
      <left style="hair">
        <color rgb="FF002060"/>
      </left>
      <right style="hair">
        <color rgb="FF002060"/>
      </right>
      <top style="thin">
        <color rgb="FF002060"/>
      </top>
      <bottom style="medium">
        <color rgb="FF002060"/>
      </bottom>
      <diagonal/>
    </border>
    <border>
      <left style="hair">
        <color rgb="FF002060"/>
      </left>
      <right style="medium">
        <color rgb="FF002060"/>
      </right>
      <top style="thin">
        <color rgb="FF002060"/>
      </top>
      <bottom style="medium">
        <color rgb="FF002060"/>
      </bottom>
      <diagonal/>
    </border>
    <border>
      <left style="thin">
        <color rgb="FF002060"/>
      </left>
      <right style="hair">
        <color rgb="FF002060"/>
      </right>
      <top style="medium">
        <color rgb="FF002060"/>
      </top>
      <bottom style="thin">
        <color rgb="FF002060"/>
      </bottom>
      <diagonal/>
    </border>
  </borders>
  <cellStyleXfs count="2">
    <xf numFmtId="0" fontId="0" fillId="0" borderId="0"/>
    <xf numFmtId="0" fontId="19" fillId="0" borderId="0" applyNumberFormat="0" applyFill="0" applyBorder="0" applyAlignment="0" applyProtection="0"/>
  </cellStyleXfs>
  <cellXfs count="769">
    <xf numFmtId="0" fontId="0" fillId="0" borderId="0" xfId="0"/>
    <xf numFmtId="0" fontId="7" fillId="0" borderId="0" xfId="0" applyFont="1" applyAlignment="1">
      <alignment vertical="center"/>
    </xf>
    <xf numFmtId="0" fontId="7" fillId="0" borderId="0" xfId="0" applyFont="1" applyAlignment="1">
      <alignment horizontal="center" vertical="center"/>
    </xf>
    <xf numFmtId="0" fontId="7" fillId="0" borderId="0" xfId="0" applyFont="1" applyFill="1" applyBorder="1" applyAlignment="1">
      <alignment vertical="center"/>
    </xf>
    <xf numFmtId="0" fontId="7" fillId="0" borderId="48" xfId="0" applyFont="1" applyBorder="1" applyAlignment="1">
      <alignment horizontal="center" vertical="center"/>
    </xf>
    <xf numFmtId="0" fontId="7" fillId="0" borderId="48" xfId="0" applyFont="1" applyFill="1" applyBorder="1" applyAlignment="1">
      <alignment vertical="center"/>
    </xf>
    <xf numFmtId="0" fontId="7" fillId="0" borderId="0" xfId="0" applyFont="1" applyBorder="1" applyAlignment="1">
      <alignment horizontal="center" vertical="center"/>
    </xf>
    <xf numFmtId="0" fontId="8" fillId="0" borderId="0" xfId="0" applyFont="1" applyBorder="1" applyAlignment="1">
      <alignment vertical="center"/>
    </xf>
    <xf numFmtId="0" fontId="5" fillId="0" borderId="0" xfId="0" applyFont="1" applyFill="1" applyBorder="1" applyAlignment="1">
      <alignment horizontal="center" vertical="center"/>
    </xf>
    <xf numFmtId="0" fontId="5" fillId="0" borderId="50" xfId="0" applyFont="1" applyFill="1" applyBorder="1" applyAlignment="1">
      <alignment horizontal="center" vertical="center"/>
    </xf>
    <xf numFmtId="0" fontId="7" fillId="0" borderId="55" xfId="0" applyFont="1" applyBorder="1" applyAlignment="1">
      <alignment horizontal="center" vertical="center"/>
    </xf>
    <xf numFmtId="0" fontId="7" fillId="0" borderId="55" xfId="0" applyFont="1" applyFill="1" applyBorder="1" applyAlignment="1">
      <alignment vertical="center"/>
    </xf>
    <xf numFmtId="0" fontId="8" fillId="0" borderId="55" xfId="0" applyFont="1" applyBorder="1" applyAlignment="1">
      <alignment vertical="center"/>
    </xf>
    <xf numFmtId="0" fontId="7" fillId="0" borderId="56" xfId="0" applyFont="1" applyBorder="1" applyAlignment="1">
      <alignment vertical="center"/>
    </xf>
    <xf numFmtId="0" fontId="8" fillId="0" borderId="0" xfId="0" applyFont="1" applyAlignment="1">
      <alignment vertical="center"/>
    </xf>
    <xf numFmtId="0" fontId="6" fillId="0" borderId="33" xfId="0" applyFont="1" applyBorder="1" applyAlignment="1">
      <alignment horizontal="center" vertical="center" wrapText="1"/>
    </xf>
    <xf numFmtId="0" fontId="12" fillId="9" borderId="60" xfId="0" applyFont="1" applyFill="1" applyBorder="1" applyAlignment="1">
      <alignment horizontal="center" vertical="center"/>
    </xf>
    <xf numFmtId="0" fontId="4" fillId="0" borderId="36" xfId="0" applyFont="1" applyFill="1" applyBorder="1" applyAlignment="1">
      <alignment horizontal="center" vertical="center" wrapText="1"/>
    </xf>
    <xf numFmtId="0" fontId="4" fillId="0" borderId="73" xfId="0" applyFont="1" applyFill="1" applyBorder="1" applyAlignment="1">
      <alignment horizontal="center" vertical="center" wrapText="1"/>
    </xf>
    <xf numFmtId="0" fontId="7" fillId="0" borderId="6" xfId="0" applyFont="1" applyBorder="1"/>
    <xf numFmtId="0" fontId="7" fillId="0" borderId="16" xfId="0" applyFont="1" applyBorder="1"/>
    <xf numFmtId="0" fontId="7" fillId="0" borderId="7" xfId="0" applyFont="1" applyBorder="1"/>
    <xf numFmtId="0" fontId="7" fillId="0" borderId="0" xfId="0" applyFont="1"/>
    <xf numFmtId="0" fontId="7" fillId="0" borderId="10" xfId="0" applyFont="1" applyBorder="1"/>
    <xf numFmtId="0" fontId="7" fillId="0" borderId="11" xfId="0" applyFont="1" applyBorder="1"/>
    <xf numFmtId="0" fontId="7" fillId="0" borderId="0" xfId="0" applyFont="1" applyBorder="1"/>
    <xf numFmtId="0" fontId="7" fillId="5" borderId="0" xfId="0" applyFont="1" applyFill="1"/>
    <xf numFmtId="0" fontId="7" fillId="5" borderId="0" xfId="0" applyFont="1" applyFill="1" applyBorder="1"/>
    <xf numFmtId="164" fontId="7" fillId="0" borderId="0" xfId="0" applyNumberFormat="1" applyFont="1" applyBorder="1"/>
    <xf numFmtId="0" fontId="7" fillId="0" borderId="0" xfId="0" applyFont="1" applyFill="1" applyBorder="1"/>
    <xf numFmtId="0" fontId="12" fillId="0" borderId="0" xfId="0" applyFont="1" applyBorder="1"/>
    <xf numFmtId="2" fontId="7" fillId="0" borderId="0" xfId="0" applyNumberFormat="1" applyFont="1" applyBorder="1"/>
    <xf numFmtId="0" fontId="7" fillId="0" borderId="8" xfId="0" applyFont="1" applyBorder="1"/>
    <xf numFmtId="0" fontId="7" fillId="0" borderId="17" xfId="0" applyFont="1" applyBorder="1"/>
    <xf numFmtId="0" fontId="7" fillId="0" borderId="9" xfId="0" applyFont="1" applyBorder="1"/>
    <xf numFmtId="0" fontId="17" fillId="0" borderId="0" xfId="0" applyFont="1" applyAlignment="1">
      <alignment vertical="center" wrapText="1"/>
    </xf>
    <xf numFmtId="0" fontId="17" fillId="0" borderId="0" xfId="0" applyFont="1" applyAlignment="1">
      <alignment horizontal="center" vertical="center" wrapText="1"/>
    </xf>
    <xf numFmtId="0" fontId="17" fillId="0" borderId="0" xfId="0" applyFont="1"/>
    <xf numFmtId="0" fontId="18" fillId="0" borderId="0" xfId="0" applyFont="1"/>
    <xf numFmtId="1" fontId="7" fillId="0" borderId="0" xfId="0" applyNumberFormat="1" applyFont="1" applyBorder="1"/>
    <xf numFmtId="0" fontId="12" fillId="0" borderId="0" xfId="0" applyFont="1" applyBorder="1" applyAlignment="1">
      <alignment vertical="center"/>
    </xf>
    <xf numFmtId="0" fontId="21" fillId="0" borderId="0" xfId="0" applyFont="1" applyBorder="1" applyAlignment="1">
      <alignment vertical="center"/>
    </xf>
    <xf numFmtId="0" fontId="14" fillId="0" borderId="0" xfId="0" applyFont="1" applyBorder="1"/>
    <xf numFmtId="0" fontId="14" fillId="0" borderId="0" xfId="0" applyFont="1" applyBorder="1" applyAlignment="1">
      <alignment horizontal="right"/>
    </xf>
    <xf numFmtId="0" fontId="7" fillId="0" borderId="75" xfId="0" applyFont="1" applyBorder="1" applyAlignment="1">
      <alignment horizontal="center" vertical="center"/>
    </xf>
    <xf numFmtId="0" fontId="7" fillId="0" borderId="77" xfId="0" applyFont="1" applyBorder="1" applyAlignment="1">
      <alignment horizontal="center" vertical="center"/>
    </xf>
    <xf numFmtId="0" fontId="7" fillId="7" borderId="77" xfId="0" applyFont="1" applyFill="1" applyBorder="1" applyAlignment="1">
      <alignment vertical="center"/>
    </xf>
    <xf numFmtId="0" fontId="7" fillId="3" borderId="77" xfId="0" applyFont="1" applyFill="1" applyBorder="1" applyAlignment="1">
      <alignment vertical="center"/>
    </xf>
    <xf numFmtId="0" fontId="7" fillId="0" borderId="79" xfId="0" applyFont="1" applyBorder="1" applyAlignment="1">
      <alignment horizontal="center" vertical="center"/>
    </xf>
    <xf numFmtId="0" fontId="7" fillId="8" borderId="79" xfId="0" applyFont="1" applyFill="1" applyBorder="1" applyAlignment="1">
      <alignment vertical="center"/>
    </xf>
    <xf numFmtId="0" fontId="14" fillId="0" borderId="48" xfId="0" applyFont="1" applyBorder="1" applyAlignment="1">
      <alignment horizontal="right"/>
    </xf>
    <xf numFmtId="0" fontId="22" fillId="0" borderId="0" xfId="0" applyFont="1" applyBorder="1" applyAlignment="1">
      <alignment horizontal="center" vertical="center"/>
    </xf>
    <xf numFmtId="0" fontId="11" fillId="0" borderId="2" xfId="0" applyFont="1" applyFill="1" applyBorder="1" applyAlignment="1">
      <alignment horizontal="left" vertical="center" wrapText="1"/>
    </xf>
    <xf numFmtId="49" fontId="1" fillId="0" borderId="5" xfId="0" applyNumberFormat="1" applyFont="1" applyBorder="1" applyAlignment="1">
      <alignment vertical="center"/>
    </xf>
    <xf numFmtId="49" fontId="2" fillId="0" borderId="120" xfId="0" applyNumberFormat="1" applyFont="1" applyBorder="1" applyAlignment="1">
      <alignment vertical="center" wrapText="1"/>
    </xf>
    <xf numFmtId="49" fontId="2" fillId="0" borderId="119" xfId="0" applyNumberFormat="1" applyFont="1" applyBorder="1" applyAlignment="1">
      <alignment vertical="center" wrapText="1"/>
    </xf>
    <xf numFmtId="49" fontId="7" fillId="0" borderId="0" xfId="0" applyNumberFormat="1" applyFont="1" applyBorder="1"/>
    <xf numFmtId="0" fontId="15" fillId="0" borderId="0" xfId="0" applyFont="1" applyAlignment="1">
      <alignment horizontal="left"/>
    </xf>
    <xf numFmtId="0" fontId="7" fillId="0" borderId="0" xfId="0" applyFont="1" applyAlignment="1">
      <alignment horizontal="left"/>
    </xf>
    <xf numFmtId="49" fontId="1" fillId="0" borderId="2" xfId="0" applyNumberFormat="1" applyFont="1" applyBorder="1" applyAlignment="1">
      <alignment horizontal="left" vertical="center" wrapText="1"/>
    </xf>
    <xf numFmtId="49" fontId="1" fillId="0" borderId="2" xfId="0" applyNumberFormat="1" applyFont="1" applyBorder="1" applyAlignment="1">
      <alignment horizontal="left" vertical="center"/>
    </xf>
    <xf numFmtId="49" fontId="1" fillId="0" borderId="119" xfId="0" applyNumberFormat="1" applyFont="1" applyBorder="1" applyAlignment="1">
      <alignment horizontal="left" vertical="center"/>
    </xf>
    <xf numFmtId="49" fontId="1" fillId="0" borderId="5" xfId="0" applyNumberFormat="1" applyFont="1" applyBorder="1" applyAlignment="1">
      <alignment horizontal="left" vertical="center"/>
    </xf>
    <xf numFmtId="49" fontId="1" fillId="0" borderId="119" xfId="0" applyNumberFormat="1" applyFont="1" applyBorder="1" applyAlignment="1">
      <alignment horizontal="left" vertical="center" wrapText="1"/>
    </xf>
    <xf numFmtId="0" fontId="7" fillId="20" borderId="75" xfId="0" applyFont="1" applyFill="1" applyBorder="1" applyAlignment="1">
      <alignment vertical="center"/>
    </xf>
    <xf numFmtId="0" fontId="7" fillId="19" borderId="77" xfId="0" applyFont="1" applyFill="1" applyBorder="1" applyAlignment="1">
      <alignment vertical="center"/>
    </xf>
    <xf numFmtId="0" fontId="14" fillId="0" borderId="0" xfId="0" applyFont="1" applyAlignment="1">
      <alignment vertical="center"/>
    </xf>
    <xf numFmtId="0" fontId="14" fillId="0" borderId="6" xfId="0" applyFont="1" applyBorder="1" applyAlignment="1">
      <alignment vertical="center"/>
    </xf>
    <xf numFmtId="0" fontId="14" fillId="0" borderId="16" xfId="0" applyFont="1" applyBorder="1" applyAlignment="1">
      <alignment vertical="center"/>
    </xf>
    <xf numFmtId="0" fontId="14" fillId="0" borderId="7" xfId="0" applyFont="1" applyBorder="1" applyAlignment="1">
      <alignment vertical="center"/>
    </xf>
    <xf numFmtId="0" fontId="14" fillId="0" borderId="10" xfId="0" applyFont="1" applyBorder="1" applyAlignment="1">
      <alignment vertical="center"/>
    </xf>
    <xf numFmtId="0" fontId="14" fillId="0" borderId="115" xfId="0" applyFont="1" applyBorder="1" applyAlignment="1">
      <alignment vertical="center"/>
    </xf>
    <xf numFmtId="0" fontId="14" fillId="0" borderId="116" xfId="0" applyFont="1" applyBorder="1" applyAlignment="1">
      <alignment vertical="center"/>
    </xf>
    <xf numFmtId="0" fontId="14" fillId="0" borderId="87" xfId="0" applyFont="1" applyBorder="1" applyAlignment="1">
      <alignment vertical="center"/>
    </xf>
    <xf numFmtId="0" fontId="14" fillId="0" borderId="11" xfId="0" applyFont="1" applyBorder="1" applyAlignment="1">
      <alignment vertical="center"/>
    </xf>
    <xf numFmtId="0" fontId="14" fillId="0" borderId="29" xfId="0" applyFont="1" applyBorder="1" applyAlignment="1">
      <alignment vertical="center"/>
    </xf>
    <xf numFmtId="0" fontId="5" fillId="4" borderId="71" xfId="0" applyFont="1" applyFill="1" applyBorder="1" applyAlignment="1">
      <alignment horizontal="center" vertical="center"/>
    </xf>
    <xf numFmtId="0" fontId="14" fillId="4" borderId="10" xfId="0" applyFont="1" applyFill="1" applyBorder="1" applyAlignment="1">
      <alignment vertical="center"/>
    </xf>
    <xf numFmtId="0" fontId="14" fillId="4" borderId="117" xfId="0" applyFont="1" applyFill="1" applyBorder="1" applyAlignment="1">
      <alignment vertical="center"/>
    </xf>
    <xf numFmtId="0" fontId="5" fillId="4" borderId="118" xfId="0" applyFont="1" applyFill="1" applyBorder="1" applyAlignment="1">
      <alignment horizontal="center" vertical="center"/>
    </xf>
    <xf numFmtId="0" fontId="5" fillId="4" borderId="86" xfId="0" applyFont="1" applyFill="1" applyBorder="1" applyAlignment="1">
      <alignment horizontal="center" vertical="center"/>
    </xf>
    <xf numFmtId="0" fontId="14" fillId="4" borderId="11" xfId="0" applyFont="1" applyFill="1" applyBorder="1" applyAlignment="1">
      <alignment vertical="center"/>
    </xf>
    <xf numFmtId="0" fontId="14" fillId="4" borderId="0" xfId="0" applyFont="1" applyFill="1" applyAlignment="1">
      <alignment vertical="center"/>
    </xf>
    <xf numFmtId="0" fontId="14" fillId="0" borderId="0" xfId="0" applyFont="1" applyBorder="1" applyAlignment="1">
      <alignment vertical="center"/>
    </xf>
    <xf numFmtId="0" fontId="26" fillId="0" borderId="71" xfId="0" applyFont="1" applyBorder="1" applyAlignment="1">
      <alignment horizontal="center" vertical="center"/>
    </xf>
    <xf numFmtId="0" fontId="14" fillId="0" borderId="80" xfId="0" applyFont="1" applyBorder="1" applyAlignment="1">
      <alignment vertical="center"/>
    </xf>
    <xf numFmtId="0" fontId="26" fillId="0" borderId="5" xfId="0" applyFont="1" applyBorder="1" applyAlignment="1">
      <alignment horizontal="center" vertical="center"/>
    </xf>
    <xf numFmtId="0" fontId="26" fillId="0" borderId="81" xfId="0" applyFont="1" applyBorder="1" applyAlignment="1">
      <alignment horizontal="center" vertical="center"/>
    </xf>
    <xf numFmtId="1" fontId="31" fillId="5" borderId="119" xfId="0" applyNumberFormat="1" applyFont="1" applyFill="1" applyBorder="1" applyAlignment="1">
      <alignment horizontal="center" vertical="center"/>
    </xf>
    <xf numFmtId="0" fontId="14" fillId="0" borderId="71" xfId="0" applyFont="1" applyBorder="1" applyAlignment="1">
      <alignment horizontal="center" vertical="center"/>
    </xf>
    <xf numFmtId="0" fontId="14" fillId="0" borderId="5" xfId="0" applyFont="1" applyBorder="1" applyAlignment="1">
      <alignment horizontal="left" vertical="center"/>
    </xf>
    <xf numFmtId="0" fontId="31" fillId="0" borderId="5" xfId="0" applyFont="1" applyBorder="1" applyAlignment="1">
      <alignment vertical="center"/>
    </xf>
    <xf numFmtId="0" fontId="14" fillId="0" borderId="81" xfId="0" applyFont="1" applyBorder="1" applyAlignment="1">
      <alignment vertical="center"/>
    </xf>
    <xf numFmtId="0" fontId="14" fillId="0" borderId="71" xfId="0" applyFont="1" applyBorder="1" applyAlignment="1">
      <alignment vertical="center"/>
    </xf>
    <xf numFmtId="0" fontId="4" fillId="0" borderId="0" xfId="0" applyFont="1" applyAlignment="1">
      <alignment vertical="center"/>
    </xf>
    <xf numFmtId="0" fontId="14" fillId="0" borderId="117" xfId="0" applyFont="1" applyBorder="1" applyAlignment="1">
      <alignment vertical="center"/>
    </xf>
    <xf numFmtId="0" fontId="14" fillId="0" borderId="118" xfId="0" applyFont="1" applyBorder="1" applyAlignment="1">
      <alignment vertical="center"/>
    </xf>
    <xf numFmtId="0" fontId="14" fillId="0" borderId="86" xfId="0" applyFont="1" applyBorder="1" applyAlignment="1">
      <alignment vertical="center"/>
    </xf>
    <xf numFmtId="0" fontId="14" fillId="0" borderId="8" xfId="0" applyFont="1" applyBorder="1" applyAlignment="1">
      <alignment vertical="center"/>
    </xf>
    <xf numFmtId="0" fontId="14" fillId="0" borderId="17" xfId="0" applyFont="1" applyBorder="1" applyAlignment="1">
      <alignment vertical="center"/>
    </xf>
    <xf numFmtId="0" fontId="14" fillId="0" borderId="9" xfId="0" applyFont="1" applyBorder="1" applyAlignment="1">
      <alignment vertical="center"/>
    </xf>
    <xf numFmtId="0" fontId="14" fillId="0" borderId="0" xfId="0" applyFont="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0" xfId="0" applyFont="1" applyBorder="1" applyAlignment="1">
      <alignment vertical="center" wrapText="1"/>
    </xf>
    <xf numFmtId="0" fontId="14" fillId="0" borderId="18" xfId="0" applyFont="1" applyBorder="1" applyAlignment="1">
      <alignment vertical="center" wrapText="1"/>
    </xf>
    <xf numFmtId="0" fontId="14" fillId="0" borderId="82" xfId="0" applyFont="1" applyBorder="1" applyAlignment="1">
      <alignment vertical="center" wrapText="1"/>
    </xf>
    <xf numFmtId="0" fontId="14" fillId="0" borderId="95" xfId="0" applyFont="1" applyBorder="1" applyAlignment="1">
      <alignment vertical="center" wrapText="1"/>
    </xf>
    <xf numFmtId="0" fontId="14" fillId="0" borderId="119" xfId="0" applyFont="1" applyBorder="1" applyAlignment="1">
      <alignment vertical="center" wrapText="1"/>
    </xf>
    <xf numFmtId="0" fontId="23" fillId="0" borderId="0" xfId="0" applyFont="1" applyBorder="1" applyAlignment="1">
      <alignment horizontal="center" vertical="center" wrapText="1"/>
    </xf>
    <xf numFmtId="0" fontId="23" fillId="0" borderId="29" xfId="0" applyFont="1" applyBorder="1" applyAlignment="1">
      <alignment horizontal="center" vertical="center" wrapText="1"/>
    </xf>
    <xf numFmtId="0" fontId="13" fillId="0" borderId="33" xfId="0" applyFont="1" applyBorder="1" applyAlignment="1">
      <alignment horizontal="center" vertical="center" wrapText="1"/>
    </xf>
    <xf numFmtId="0" fontId="14" fillId="0" borderId="29" xfId="0" applyFont="1" applyBorder="1" applyAlignment="1">
      <alignment horizontal="center" vertical="center" wrapText="1"/>
    </xf>
    <xf numFmtId="0" fontId="23" fillId="16" borderId="34" xfId="0" applyFont="1" applyFill="1" applyBorder="1" applyAlignment="1">
      <alignment horizontal="center" vertical="center" wrapText="1"/>
    </xf>
    <xf numFmtId="0" fontId="14" fillId="0" borderId="29" xfId="0" applyFont="1" applyBorder="1" applyAlignment="1">
      <alignment vertical="center" wrapText="1"/>
    </xf>
    <xf numFmtId="0" fontId="14" fillId="0" borderId="135" xfId="0" applyFont="1" applyBorder="1" applyAlignment="1">
      <alignment vertical="center" wrapText="1"/>
    </xf>
    <xf numFmtId="0" fontId="23" fillId="17" borderId="34" xfId="0" applyFont="1" applyFill="1" applyBorder="1" applyAlignment="1">
      <alignment horizontal="center" vertical="center" wrapText="1"/>
    </xf>
    <xf numFmtId="0" fontId="14" fillId="0" borderId="27" xfId="0" applyFont="1" applyBorder="1" applyAlignment="1">
      <alignment vertical="center" wrapText="1"/>
    </xf>
    <xf numFmtId="0" fontId="23" fillId="14" borderId="34" xfId="0" applyFont="1" applyFill="1" applyBorder="1" applyAlignment="1">
      <alignment horizontal="center" vertical="center" wrapText="1"/>
    </xf>
    <xf numFmtId="0" fontId="23" fillId="18" borderId="34" xfId="0" applyFont="1" applyFill="1" applyBorder="1" applyAlignment="1">
      <alignment horizontal="center" vertical="center" wrapText="1"/>
    </xf>
    <xf numFmtId="0" fontId="14" fillId="0" borderId="8" xfId="0" applyFont="1" applyBorder="1" applyAlignment="1">
      <alignment vertical="center" wrapText="1"/>
    </xf>
    <xf numFmtId="0" fontId="14" fillId="0" borderId="136" xfId="0" applyFont="1" applyBorder="1" applyAlignment="1">
      <alignment vertical="center" wrapText="1"/>
    </xf>
    <xf numFmtId="0" fontId="14" fillId="0" borderId="17" xfId="0" applyFont="1" applyBorder="1" applyAlignment="1">
      <alignment vertical="center" wrapText="1"/>
    </xf>
    <xf numFmtId="0" fontId="14" fillId="0" borderId="9" xfId="0" applyFont="1" applyBorder="1" applyAlignment="1">
      <alignment vertical="center" wrapText="1"/>
    </xf>
    <xf numFmtId="0" fontId="33" fillId="0" borderId="0" xfId="0" applyFont="1" applyAlignment="1">
      <alignment vertical="center"/>
    </xf>
    <xf numFmtId="0" fontId="33" fillId="0" borderId="53" xfId="0" applyFont="1" applyBorder="1" applyAlignment="1">
      <alignment vertical="center"/>
    </xf>
    <xf numFmtId="0" fontId="33" fillId="0" borderId="0" xfId="0" applyFont="1" applyBorder="1" applyAlignment="1">
      <alignment vertical="center"/>
    </xf>
    <xf numFmtId="0" fontId="33" fillId="0" borderId="0" xfId="0" applyFont="1" applyFill="1" applyBorder="1" applyAlignment="1">
      <alignment vertical="center"/>
    </xf>
    <xf numFmtId="0" fontId="33" fillId="0" borderId="0" xfId="0" applyFont="1" applyBorder="1" applyAlignment="1">
      <alignment horizontal="center" vertical="center"/>
    </xf>
    <xf numFmtId="0" fontId="33" fillId="0" borderId="50" xfId="0" applyFont="1" applyBorder="1" applyAlignment="1">
      <alignment vertical="center"/>
    </xf>
    <xf numFmtId="0" fontId="24" fillId="2" borderId="110" xfId="0" applyFont="1" applyFill="1" applyBorder="1" applyAlignment="1">
      <alignment horizontal="center" vertical="center" wrapText="1"/>
    </xf>
    <xf numFmtId="0" fontId="24" fillId="2" borderId="111" xfId="0" applyFont="1" applyFill="1" applyBorder="1" applyAlignment="1">
      <alignment horizontal="center" vertical="center" wrapText="1"/>
    </xf>
    <xf numFmtId="1" fontId="30" fillId="5" borderId="119" xfId="0" applyNumberFormat="1" applyFont="1" applyFill="1" applyBorder="1" applyAlignment="1">
      <alignment horizontal="center" vertical="center"/>
    </xf>
    <xf numFmtId="0" fontId="4" fillId="0" borderId="16" xfId="0" applyFont="1" applyBorder="1" applyAlignment="1">
      <alignment vertical="center"/>
    </xf>
    <xf numFmtId="0" fontId="4" fillId="0" borderId="10" xfId="0" applyFont="1" applyBorder="1" applyAlignment="1">
      <alignment vertical="center"/>
    </xf>
    <xf numFmtId="0" fontId="4" fillId="0" borderId="0" xfId="0" applyFont="1" applyBorder="1" applyAlignment="1">
      <alignment vertical="center"/>
    </xf>
    <xf numFmtId="0" fontId="4" fillId="0" borderId="0" xfId="0" applyFont="1" applyFill="1" applyAlignment="1">
      <alignment vertical="center"/>
    </xf>
    <xf numFmtId="0" fontId="4" fillId="0" borderId="10" xfId="0" applyFont="1" applyFill="1" applyBorder="1" applyAlignment="1">
      <alignment vertical="center"/>
    </xf>
    <xf numFmtId="0" fontId="4" fillId="4" borderId="0" xfId="0" applyFont="1" applyFill="1" applyBorder="1" applyAlignment="1">
      <alignment vertical="center"/>
    </xf>
    <xf numFmtId="0" fontId="7" fillId="4" borderId="0" xfId="0" applyFont="1" applyFill="1" applyBorder="1"/>
    <xf numFmtId="0" fontId="7" fillId="4" borderId="0" xfId="0" applyFont="1" applyFill="1" applyBorder="1" applyAlignment="1">
      <alignment vertical="center"/>
    </xf>
    <xf numFmtId="0" fontId="7" fillId="4" borderId="100" xfId="0" applyFont="1" applyFill="1" applyBorder="1" applyAlignment="1"/>
    <xf numFmtId="0" fontId="7" fillId="4" borderId="2" xfId="0" applyFont="1" applyFill="1" applyBorder="1" applyAlignment="1"/>
    <xf numFmtId="0" fontId="7" fillId="4" borderId="24" xfId="0" applyFont="1" applyFill="1" applyBorder="1" applyAlignment="1"/>
    <xf numFmtId="0" fontId="7" fillId="4" borderId="23" xfId="0" applyFont="1" applyFill="1" applyBorder="1" applyAlignment="1"/>
    <xf numFmtId="0" fontId="7" fillId="4" borderId="127" xfId="0" applyFont="1" applyFill="1" applyBorder="1" applyAlignment="1"/>
    <xf numFmtId="0" fontId="1" fillId="4" borderId="128"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70"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129" xfId="0" applyFont="1" applyFill="1" applyBorder="1" applyAlignment="1">
      <alignment horizontal="center" vertical="center" wrapText="1"/>
    </xf>
    <xf numFmtId="0" fontId="35" fillId="4" borderId="27" xfId="0" applyFont="1" applyFill="1" applyBorder="1" applyAlignment="1">
      <alignment horizontal="center" vertical="center" wrapText="1"/>
    </xf>
    <xf numFmtId="0" fontId="36" fillId="2" borderId="113" xfId="0" applyFont="1" applyFill="1" applyBorder="1" applyAlignment="1">
      <alignment horizontal="center" vertical="center" wrapText="1"/>
    </xf>
    <xf numFmtId="0" fontId="4" fillId="4" borderId="27" xfId="0" applyFont="1" applyFill="1" applyBorder="1" applyAlignment="1">
      <alignment horizontal="justify" vertical="center" wrapText="1"/>
    </xf>
    <xf numFmtId="0" fontId="4" fillId="4" borderId="27" xfId="0" applyFont="1" applyFill="1" applyBorder="1" applyAlignment="1">
      <alignment horizontal="center" vertical="center" wrapText="1"/>
    </xf>
    <xf numFmtId="0" fontId="4" fillId="4" borderId="27" xfId="0" applyFont="1" applyFill="1" applyBorder="1" applyAlignment="1">
      <alignment horizontal="left" vertical="center" wrapText="1"/>
    </xf>
    <xf numFmtId="0" fontId="4" fillId="0" borderId="11" xfId="0" applyFont="1" applyBorder="1" applyAlignment="1">
      <alignment vertical="center"/>
    </xf>
    <xf numFmtId="0" fontId="4" fillId="0" borderId="11" xfId="0" applyFont="1" applyFill="1" applyBorder="1" applyAlignment="1">
      <alignment vertical="center"/>
    </xf>
    <xf numFmtId="0" fontId="7" fillId="0" borderId="135" xfId="0" applyFont="1" applyBorder="1"/>
    <xf numFmtId="0" fontId="7" fillId="0" borderId="137" xfId="0" applyFont="1" applyBorder="1"/>
    <xf numFmtId="0" fontId="7" fillId="0" borderId="136" xfId="0" applyFont="1" applyBorder="1"/>
    <xf numFmtId="0" fontId="7" fillId="4" borderId="17" xfId="0" applyFont="1" applyFill="1" applyBorder="1"/>
    <xf numFmtId="0" fontId="36" fillId="2" borderId="114" xfId="0" applyFont="1" applyFill="1" applyBorder="1" applyAlignment="1">
      <alignment horizontal="center" vertical="center" wrapText="1"/>
    </xf>
    <xf numFmtId="0" fontId="1" fillId="4" borderId="4" xfId="0" applyFont="1" applyFill="1" applyBorder="1" applyAlignment="1">
      <alignment horizontal="center" vertical="center" wrapText="1"/>
    </xf>
    <xf numFmtId="1" fontId="14" fillId="0" borderId="0" xfId="0" applyNumberFormat="1" applyFont="1" applyAlignment="1">
      <alignment vertical="center"/>
    </xf>
    <xf numFmtId="49" fontId="38" fillId="0" borderId="5" xfId="0" applyNumberFormat="1" applyFont="1" applyBorder="1" applyAlignment="1">
      <alignment vertical="center"/>
    </xf>
    <xf numFmtId="49" fontId="37" fillId="0" borderId="119" xfId="0" applyNumberFormat="1" applyFont="1" applyBorder="1" applyAlignment="1">
      <alignment horizontal="center" vertical="center" wrapText="1"/>
    </xf>
    <xf numFmtId="1" fontId="1" fillId="5" borderId="5" xfId="0" applyNumberFormat="1" applyFont="1" applyFill="1" applyBorder="1" applyAlignment="1">
      <alignment horizontal="center" vertical="center" wrapText="1"/>
    </xf>
    <xf numFmtId="1" fontId="14" fillId="0" borderId="0" xfId="0" applyNumberFormat="1" applyFont="1" applyAlignment="1">
      <alignment horizontal="center" vertical="center"/>
    </xf>
    <xf numFmtId="0" fontId="7" fillId="0" borderId="0" xfId="0" applyFont="1" applyFill="1"/>
    <xf numFmtId="0" fontId="7" fillId="0" borderId="135" xfId="0" applyFont="1" applyFill="1" applyBorder="1"/>
    <xf numFmtId="0" fontId="1" fillId="0" borderId="2"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7" fillId="0" borderId="137" xfId="0" applyFont="1" applyFill="1" applyBorder="1"/>
    <xf numFmtId="0" fontId="4" fillId="4" borderId="0" xfId="0" applyFont="1" applyFill="1" applyBorder="1" applyAlignment="1">
      <alignment horizontal="center" vertical="center" wrapText="1"/>
    </xf>
    <xf numFmtId="0" fontId="16" fillId="0" borderId="17" xfId="0" applyFont="1" applyBorder="1" applyAlignment="1">
      <alignment horizontal="center" vertical="center"/>
    </xf>
    <xf numFmtId="0" fontId="6" fillId="0" borderId="17" xfId="0" applyFont="1" applyBorder="1" applyAlignment="1">
      <alignment horizontal="center" vertical="center" wrapText="1"/>
    </xf>
    <xf numFmtId="0" fontId="11" fillId="0" borderId="17" xfId="0" applyFont="1" applyFill="1" applyBorder="1" applyAlignment="1">
      <alignment horizontal="left" vertical="center" wrapText="1"/>
    </xf>
    <xf numFmtId="0" fontId="4" fillId="0" borderId="17" xfId="0" applyFont="1" applyFill="1" applyBorder="1" applyAlignment="1">
      <alignment horizontal="center" vertical="center" wrapText="1"/>
    </xf>
    <xf numFmtId="0" fontId="39" fillId="0" borderId="0" xfId="0" applyFont="1" applyAlignment="1">
      <alignment vertical="center"/>
    </xf>
    <xf numFmtId="0" fontId="40" fillId="0" borderId="0" xfId="0" applyFont="1" applyAlignment="1">
      <alignment vertical="center"/>
    </xf>
    <xf numFmtId="0" fontId="39" fillId="0" borderId="0" xfId="0" applyFont="1" applyAlignment="1">
      <alignment horizontal="center" vertical="center"/>
    </xf>
    <xf numFmtId="0" fontId="41" fillId="0" borderId="11" xfId="0" applyFont="1" applyFill="1" applyBorder="1" applyAlignment="1">
      <alignment horizontal="center" vertical="center"/>
    </xf>
    <xf numFmtId="0" fontId="39" fillId="0" borderId="0" xfId="0" applyFont="1" applyFill="1" applyAlignment="1">
      <alignment vertical="center"/>
    </xf>
    <xf numFmtId="0" fontId="43" fillId="4" borderId="28" xfId="0" applyFont="1" applyFill="1" applyBorder="1" applyAlignment="1">
      <alignment horizontal="center" vertical="center" wrapText="1"/>
    </xf>
    <xf numFmtId="0" fontId="44" fillId="4" borderId="100" xfId="0" applyFont="1" applyFill="1" applyBorder="1" applyAlignment="1"/>
    <xf numFmtId="0" fontId="44" fillId="4" borderId="2" xfId="0" applyFont="1" applyFill="1" applyBorder="1" applyAlignment="1"/>
    <xf numFmtId="0" fontId="44" fillId="4" borderId="24" xfId="0" applyFont="1" applyFill="1" applyBorder="1" applyAlignment="1"/>
    <xf numFmtId="0" fontId="44" fillId="4" borderId="23" xfId="0" applyFont="1" applyFill="1" applyBorder="1" applyAlignment="1"/>
    <xf numFmtId="0" fontId="44" fillId="4" borderId="31" xfId="0" applyFont="1" applyFill="1" applyBorder="1" applyAlignment="1"/>
    <xf numFmtId="0" fontId="46" fillId="0" borderId="11" xfId="0" applyFont="1" applyFill="1" applyBorder="1" applyAlignment="1">
      <alignment horizontal="center" vertical="center"/>
    </xf>
    <xf numFmtId="0" fontId="44" fillId="0" borderId="11" xfId="0" applyFont="1" applyFill="1" applyBorder="1" applyAlignment="1">
      <alignment horizontal="center" vertical="center" wrapText="1"/>
    </xf>
    <xf numFmtId="0" fontId="25" fillId="0" borderId="0" xfId="0" applyFont="1" applyBorder="1" applyAlignment="1">
      <alignment vertical="center"/>
    </xf>
    <xf numFmtId="0" fontId="25" fillId="0" borderId="0" xfId="0" applyFont="1" applyFill="1" applyBorder="1" applyAlignment="1">
      <alignment vertical="center"/>
    </xf>
    <xf numFmtId="0" fontId="33" fillId="0" borderId="74" xfId="0" applyFont="1" applyBorder="1" applyAlignment="1">
      <alignment horizontal="center" vertical="center"/>
    </xf>
    <xf numFmtId="0" fontId="33" fillId="0" borderId="76" xfId="0" applyFont="1" applyBorder="1" applyAlignment="1">
      <alignment horizontal="center" vertical="center"/>
    </xf>
    <xf numFmtId="0" fontId="33" fillId="0" borderId="78" xfId="0" applyFont="1" applyBorder="1" applyAlignment="1">
      <alignment horizontal="center" vertical="center"/>
    </xf>
    <xf numFmtId="0" fontId="35" fillId="12" borderId="126" xfId="0" applyFont="1" applyFill="1" applyBorder="1" applyAlignment="1">
      <alignment horizontal="center" vertical="center" wrapText="1"/>
    </xf>
    <xf numFmtId="0" fontId="1" fillId="0" borderId="93" xfId="0" applyFont="1" applyBorder="1" applyAlignment="1">
      <alignment horizontal="center" vertical="center" wrapText="1"/>
    </xf>
    <xf numFmtId="0" fontId="1" fillId="0" borderId="94" xfId="0" applyFont="1" applyBorder="1" applyAlignment="1">
      <alignment horizontal="center" vertical="center" wrapText="1"/>
    </xf>
    <xf numFmtId="0" fontId="1" fillId="0" borderId="17" xfId="0" applyFont="1" applyBorder="1" applyAlignment="1">
      <alignment horizontal="center" vertical="center" wrapText="1"/>
    </xf>
    <xf numFmtId="0" fontId="54" fillId="0" borderId="0" xfId="0" applyFont="1"/>
    <xf numFmtId="0" fontId="54" fillId="0" borderId="0" xfId="0" applyFont="1" applyFill="1"/>
    <xf numFmtId="49" fontId="55" fillId="0" borderId="0" xfId="1" applyNumberFormat="1" applyFont="1" applyFill="1" applyBorder="1" applyAlignment="1">
      <alignment horizontal="center" vertical="center"/>
    </xf>
    <xf numFmtId="0" fontId="7" fillId="0" borderId="10" xfId="0" applyFont="1" applyFill="1" applyBorder="1"/>
    <xf numFmtId="0" fontId="2" fillId="0" borderId="0" xfId="0" applyFont="1" applyFill="1"/>
    <xf numFmtId="0" fontId="7" fillId="0" borderId="11" xfId="0" applyFont="1" applyFill="1" applyBorder="1"/>
    <xf numFmtId="0" fontId="16" fillId="5" borderId="0" xfId="0" applyFont="1" applyFill="1"/>
    <xf numFmtId="0" fontId="14" fillId="0" borderId="140" xfId="0" applyFont="1" applyBorder="1" applyAlignment="1">
      <alignment vertical="center" wrapText="1"/>
    </xf>
    <xf numFmtId="0" fontId="14" fillId="0" borderId="141" xfId="0" applyFont="1" applyBorder="1" applyAlignment="1">
      <alignment vertical="center" wrapText="1"/>
    </xf>
    <xf numFmtId="0" fontId="14" fillId="0" borderId="142" xfId="0" applyFont="1" applyBorder="1" applyAlignment="1">
      <alignment vertical="center" wrapText="1"/>
    </xf>
    <xf numFmtId="0" fontId="14" fillId="0" borderId="143" xfId="0" applyFont="1" applyBorder="1" applyAlignment="1">
      <alignment vertical="center" wrapText="1"/>
    </xf>
    <xf numFmtId="0" fontId="14" fillId="0" borderId="144" xfId="0" applyFont="1" applyBorder="1" applyAlignment="1">
      <alignment vertical="center" wrapText="1"/>
    </xf>
    <xf numFmtId="0" fontId="57" fillId="0" borderId="2" xfId="0" applyFont="1" applyBorder="1" applyAlignment="1">
      <alignment horizontal="center" vertical="center"/>
    </xf>
    <xf numFmtId="0" fontId="57" fillId="4" borderId="2" xfId="0" applyFont="1" applyFill="1" applyBorder="1" applyAlignment="1">
      <alignment horizontal="center" vertical="center"/>
    </xf>
    <xf numFmtId="0" fontId="57" fillId="5" borderId="2" xfId="0" applyFont="1" applyFill="1" applyBorder="1" applyAlignment="1">
      <alignment horizontal="center" vertical="center"/>
    </xf>
    <xf numFmtId="0" fontId="57" fillId="16" borderId="2" xfId="0" applyFont="1" applyFill="1" applyBorder="1" applyAlignment="1">
      <alignment horizontal="center" vertical="center"/>
    </xf>
    <xf numFmtId="0" fontId="57" fillId="0" borderId="4" xfId="0" applyFont="1" applyBorder="1" applyAlignment="1">
      <alignment horizontal="center" vertical="center"/>
    </xf>
    <xf numFmtId="0" fontId="57" fillId="0" borderId="2" xfId="0" applyFont="1" applyFill="1" applyBorder="1" applyAlignment="1">
      <alignment horizontal="center" vertical="center"/>
    </xf>
    <xf numFmtId="0" fontId="58" fillId="16" borderId="2" xfId="0" applyFont="1" applyFill="1" applyBorder="1" applyAlignment="1">
      <alignment horizontal="center" vertical="center"/>
    </xf>
    <xf numFmtId="0" fontId="57" fillId="4" borderId="4" xfId="0" applyFont="1" applyFill="1" applyBorder="1" applyAlignment="1">
      <alignment horizontal="center" vertical="center"/>
    </xf>
    <xf numFmtId="0" fontId="57" fillId="12" borderId="2" xfId="0" applyFont="1" applyFill="1" applyBorder="1" applyAlignment="1">
      <alignment horizontal="center" vertical="center"/>
    </xf>
    <xf numFmtId="0" fontId="58" fillId="4" borderId="2" xfId="0" applyFont="1" applyFill="1" applyBorder="1" applyAlignment="1">
      <alignment horizontal="center" vertical="center"/>
    </xf>
    <xf numFmtId="0" fontId="57" fillId="0" borderId="136" xfId="0" applyFont="1" applyBorder="1" applyAlignment="1">
      <alignment horizontal="center" vertical="center"/>
    </xf>
    <xf numFmtId="0" fontId="57" fillId="0" borderId="0" xfId="0" applyFont="1" applyAlignment="1">
      <alignment vertical="center"/>
    </xf>
    <xf numFmtId="0" fontId="1" fillId="0" borderId="4" xfId="0" applyFont="1" applyBorder="1" applyAlignment="1">
      <alignment horizontal="justify" vertical="center" wrapText="1"/>
    </xf>
    <xf numFmtId="0" fontId="1" fillId="4" borderId="2" xfId="0" applyFont="1" applyFill="1" applyBorder="1" applyAlignment="1">
      <alignment horizontal="center" vertical="center" wrapText="1"/>
    </xf>
    <xf numFmtId="0" fontId="1" fillId="0" borderId="84" xfId="0" applyFont="1" applyBorder="1" applyAlignment="1">
      <alignment horizontal="center" vertical="center" wrapText="1"/>
    </xf>
    <xf numFmtId="0" fontId="18" fillId="0" borderId="136" xfId="0" applyFont="1" applyBorder="1"/>
    <xf numFmtId="0" fontId="14" fillId="0" borderId="0" xfId="0" applyFont="1" applyFill="1" applyBorder="1" applyAlignment="1">
      <alignment vertical="center"/>
    </xf>
    <xf numFmtId="0" fontId="1" fillId="0" borderId="0" xfId="0" applyFont="1" applyAlignment="1">
      <alignment horizontal="center" vertical="center"/>
    </xf>
    <xf numFmtId="0" fontId="14" fillId="0" borderId="0" xfId="0" applyFont="1" applyAlignment="1">
      <alignment horizontal="center" vertical="center"/>
    </xf>
    <xf numFmtId="0" fontId="14" fillId="0" borderId="6" xfId="0" applyFont="1" applyFill="1" applyBorder="1" applyAlignment="1">
      <alignment vertical="center"/>
    </xf>
    <xf numFmtId="0" fontId="1" fillId="0" borderId="16" xfId="0" applyFont="1" applyBorder="1" applyAlignment="1">
      <alignment horizontal="center" vertical="center"/>
    </xf>
    <xf numFmtId="0" fontId="14" fillId="0" borderId="16" xfId="0" applyFont="1" applyBorder="1" applyAlignment="1">
      <alignment horizontal="center" vertical="center"/>
    </xf>
    <xf numFmtId="0" fontId="14" fillId="0" borderId="10" xfId="0" applyFont="1" applyFill="1" applyBorder="1" applyAlignment="1">
      <alignment vertical="center"/>
    </xf>
    <xf numFmtId="0" fontId="1" fillId="0" borderId="0" xfId="0" applyFont="1" applyBorder="1" applyAlignment="1">
      <alignment horizontal="center" vertical="center"/>
    </xf>
    <xf numFmtId="0" fontId="14" fillId="0" borderId="0" xfId="0" applyFont="1" applyBorder="1" applyAlignment="1">
      <alignment horizontal="center" vertical="center"/>
    </xf>
    <xf numFmtId="0" fontId="14" fillId="0" borderId="8" xfId="0" applyFont="1" applyFill="1" applyBorder="1" applyAlignment="1">
      <alignment vertical="center"/>
    </xf>
    <xf numFmtId="0" fontId="11" fillId="0" borderId="17" xfId="0" applyFont="1" applyBorder="1" applyAlignment="1">
      <alignment vertical="center" wrapText="1"/>
    </xf>
    <xf numFmtId="0" fontId="14" fillId="0" borderId="5" xfId="0" applyFont="1" applyBorder="1" applyAlignment="1">
      <alignment horizontal="justify" vertical="center"/>
    </xf>
    <xf numFmtId="0" fontId="11" fillId="0" borderId="14"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12" xfId="0" applyFont="1" applyFill="1" applyBorder="1" applyAlignment="1">
      <alignment horizontal="justify" vertical="center" wrapText="1"/>
    </xf>
    <xf numFmtId="0" fontId="11" fillId="0" borderId="35" xfId="0" applyFont="1" applyFill="1" applyBorder="1" applyAlignment="1">
      <alignment horizontal="justify" vertical="center" wrapText="1"/>
    </xf>
    <xf numFmtId="0" fontId="11" fillId="0" borderId="58"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11" fillId="0" borderId="139"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34" xfId="0" applyFont="1" applyFill="1" applyBorder="1" applyAlignment="1">
      <alignment horizontal="justify" vertical="center" wrapText="1"/>
    </xf>
    <xf numFmtId="0" fontId="11" fillId="0" borderId="35" xfId="0" applyFont="1" applyBorder="1" applyAlignment="1">
      <alignment horizontal="justify" vertical="center" wrapText="1"/>
    </xf>
    <xf numFmtId="0" fontId="11" fillId="0" borderId="138" xfId="0" applyFont="1" applyFill="1" applyBorder="1" applyAlignment="1">
      <alignment horizontal="justify" vertical="center" wrapText="1"/>
    </xf>
    <xf numFmtId="0" fontId="11" fillId="0" borderId="58"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39" xfId="0" applyFont="1" applyBorder="1" applyAlignment="1">
      <alignment horizontal="justify" vertical="center" wrapText="1"/>
    </xf>
    <xf numFmtId="0" fontId="11" fillId="0" borderId="3" xfId="0" applyFont="1" applyBorder="1" applyAlignment="1">
      <alignment horizontal="justify" vertical="center" wrapText="1"/>
    </xf>
    <xf numFmtId="0" fontId="9" fillId="0" borderId="0" xfId="0" applyFont="1" applyAlignment="1">
      <alignment horizontal="center" vertical="center"/>
    </xf>
    <xf numFmtId="0" fontId="11" fillId="0" borderId="2" xfId="0" applyFont="1" applyBorder="1" applyAlignment="1">
      <alignment horizontal="justify" vertical="center"/>
    </xf>
    <xf numFmtId="0" fontId="1" fillId="0" borderId="35" xfId="0" applyFont="1" applyBorder="1" applyAlignment="1">
      <alignment horizontal="center" vertical="center" wrapText="1"/>
    </xf>
    <xf numFmtId="0" fontId="6" fillId="0" borderId="65" xfId="0" applyFont="1" applyBorder="1" applyAlignment="1">
      <alignment horizontal="center" vertical="center" wrapText="1"/>
    </xf>
    <xf numFmtId="0" fontId="44" fillId="5" borderId="147" xfId="0" applyFont="1" applyFill="1" applyBorder="1" applyAlignment="1">
      <alignment horizontal="center" vertical="center"/>
    </xf>
    <xf numFmtId="0" fontId="57" fillId="6" borderId="2" xfId="0" applyFont="1" applyFill="1" applyBorder="1" applyAlignment="1">
      <alignment horizontal="center" vertical="center"/>
    </xf>
    <xf numFmtId="0" fontId="11" fillId="6"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11" fillId="0" borderId="158" xfId="0" applyFont="1" applyBorder="1" applyAlignment="1">
      <alignment horizontal="justify" vertical="center" wrapText="1"/>
    </xf>
    <xf numFmtId="0" fontId="11" fillId="0" borderId="159" xfId="0" applyFont="1" applyBorder="1" applyAlignment="1">
      <alignment horizontal="justify" vertical="center" wrapText="1"/>
    </xf>
    <xf numFmtId="0" fontId="11" fillId="0" borderId="163" xfId="0" applyFont="1" applyBorder="1" applyAlignment="1">
      <alignment horizontal="justify" vertical="center" wrapText="1"/>
    </xf>
    <xf numFmtId="0" fontId="11" fillId="0" borderId="165" xfId="0" applyFont="1" applyBorder="1" applyAlignment="1">
      <alignment horizontal="justify" vertical="center" wrapText="1"/>
    </xf>
    <xf numFmtId="0" fontId="11" fillId="6" borderId="165" xfId="0" applyFont="1" applyFill="1" applyBorder="1" applyAlignment="1">
      <alignment horizontal="justify" vertical="center" wrapText="1"/>
    </xf>
    <xf numFmtId="0" fontId="11" fillId="0" borderId="166" xfId="0" applyFont="1" applyBorder="1" applyAlignment="1">
      <alignment horizontal="justify" vertical="center" wrapText="1"/>
    </xf>
    <xf numFmtId="0" fontId="11" fillId="0" borderId="168" xfId="0" applyFont="1" applyBorder="1" applyAlignment="1">
      <alignment horizontal="justify" vertical="center" wrapText="1"/>
    </xf>
    <xf numFmtId="0" fontId="11" fillId="0" borderId="169" xfId="0" applyFont="1" applyBorder="1" applyAlignment="1">
      <alignment horizontal="justify" vertical="center" wrapText="1"/>
    </xf>
    <xf numFmtId="0" fontId="11" fillId="0" borderId="161" xfId="0" applyFont="1" applyBorder="1" applyAlignment="1">
      <alignment horizontal="justify" vertical="center" wrapText="1"/>
    </xf>
    <xf numFmtId="0" fontId="4" fillId="0" borderId="35" xfId="0" applyFont="1" applyFill="1" applyBorder="1" applyAlignment="1">
      <alignment horizontal="center" vertical="center" wrapText="1"/>
    </xf>
    <xf numFmtId="0" fontId="1" fillId="0" borderId="12" xfId="0" applyFont="1" applyBorder="1" applyAlignment="1">
      <alignment horizontal="center" vertical="center" wrapText="1"/>
    </xf>
    <xf numFmtId="0" fontId="4" fillId="0" borderId="12" xfId="0" applyFont="1" applyFill="1" applyBorder="1" applyAlignment="1">
      <alignment horizontal="center" vertical="center" wrapText="1"/>
    </xf>
    <xf numFmtId="0" fontId="1" fillId="0" borderId="14" xfId="0" applyFont="1" applyBorder="1" applyAlignment="1">
      <alignment horizontal="center" vertical="center" wrapText="1"/>
    </xf>
    <xf numFmtId="0" fontId="12" fillId="0" borderId="55" xfId="0" applyFont="1" applyBorder="1" applyAlignment="1">
      <alignment horizontal="center"/>
    </xf>
    <xf numFmtId="0" fontId="15" fillId="0" borderId="10" xfId="0" applyFont="1" applyBorder="1" applyAlignment="1">
      <alignment horizontal="center"/>
    </xf>
    <xf numFmtId="0" fontId="60" fillId="0" borderId="0" xfId="0" applyFont="1" applyAlignment="1">
      <alignment vertical="center"/>
    </xf>
    <xf numFmtId="0" fontId="60" fillId="0" borderId="0" xfId="0" applyFont="1" applyAlignment="1">
      <alignment vertical="center" wrapText="1"/>
    </xf>
    <xf numFmtId="0" fontId="60" fillId="0" borderId="0" xfId="0" applyFont="1" applyAlignment="1">
      <alignment horizontal="justify"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3" fillId="0" borderId="2" xfId="0" applyFont="1" applyBorder="1" applyAlignment="1">
      <alignment horizontal="center" vertical="center" wrapText="1"/>
    </xf>
    <xf numFmtId="0" fontId="53"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138" xfId="0" applyFont="1" applyBorder="1" applyAlignment="1">
      <alignment horizontal="center" vertical="center" wrapText="1"/>
    </xf>
    <xf numFmtId="0" fontId="1" fillId="0" borderId="175" xfId="0" applyFont="1" applyBorder="1" applyAlignment="1">
      <alignment horizontal="center" vertical="center" wrapText="1"/>
    </xf>
    <xf numFmtId="0" fontId="11" fillId="0" borderId="175" xfId="0" applyFont="1" applyFill="1" applyBorder="1" applyAlignment="1">
      <alignment horizontal="justify" vertical="center" wrapText="1"/>
    </xf>
    <xf numFmtId="0" fontId="4" fillId="0" borderId="175" xfId="0" applyFont="1" applyFill="1" applyBorder="1" applyAlignment="1">
      <alignment horizontal="center" vertical="center" wrapText="1"/>
    </xf>
    <xf numFmtId="0" fontId="11" fillId="0" borderId="175" xfId="0" applyFont="1" applyBorder="1" applyAlignment="1">
      <alignment horizontal="justify" vertical="center" wrapText="1"/>
    </xf>
    <xf numFmtId="0" fontId="11" fillId="0" borderId="176" xfId="0" applyFont="1" applyBorder="1" applyAlignment="1">
      <alignment horizontal="justify" vertical="center" wrapText="1"/>
    </xf>
    <xf numFmtId="0" fontId="6" fillId="0" borderId="177" xfId="0" applyFont="1" applyBorder="1" applyAlignment="1">
      <alignment horizontal="center" vertical="center" wrapText="1"/>
    </xf>
    <xf numFmtId="0" fontId="1" fillId="0" borderId="139" xfId="0" applyFont="1" applyBorder="1" applyAlignment="1">
      <alignment horizontal="center" vertical="center" wrapText="1"/>
    </xf>
    <xf numFmtId="0" fontId="4" fillId="0" borderId="139"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11" fillId="0" borderId="175" xfId="0" applyFont="1" applyFill="1" applyBorder="1" applyAlignment="1">
      <alignment horizontal="left" vertical="center" wrapText="1"/>
    </xf>
    <xf numFmtId="0" fontId="11" fillId="0" borderId="176" xfId="0" applyFont="1" applyBorder="1" applyAlignment="1">
      <alignment vertical="center" wrapText="1"/>
    </xf>
    <xf numFmtId="0" fontId="7" fillId="4" borderId="16" xfId="0" applyFont="1" applyFill="1" applyBorder="1"/>
    <xf numFmtId="0" fontId="4" fillId="0" borderId="17" xfId="0" applyFont="1" applyBorder="1" applyAlignment="1">
      <alignment vertical="center"/>
    </xf>
    <xf numFmtId="0" fontId="11" fillId="0" borderId="2" xfId="0" applyFont="1" applyBorder="1" applyAlignment="1">
      <alignment horizontal="center" vertical="center" wrapText="1"/>
    </xf>
    <xf numFmtId="0" fontId="33" fillId="0" borderId="0" xfId="0" applyFont="1" applyBorder="1" applyAlignment="1">
      <alignment vertical="center" wrapText="1"/>
    </xf>
    <xf numFmtId="0" fontId="33" fillId="0" borderId="0" xfId="0" applyFont="1" applyBorder="1" applyAlignment="1">
      <alignment horizontal="left" vertical="center" wrapText="1"/>
    </xf>
    <xf numFmtId="0" fontId="7" fillId="0" borderId="0" xfId="0" applyFont="1" applyBorder="1" applyAlignment="1">
      <alignment vertical="center" wrapText="1"/>
    </xf>
    <xf numFmtId="0" fontId="1" fillId="0" borderId="2" xfId="0" applyFont="1" applyBorder="1" applyAlignment="1">
      <alignment horizontal="justify" vertical="center" wrapText="1"/>
    </xf>
    <xf numFmtId="0" fontId="11" fillId="0" borderId="2" xfId="0" applyFont="1" applyBorder="1" applyAlignment="1">
      <alignment horizontal="justify" vertical="center" wrapText="1"/>
    </xf>
    <xf numFmtId="0" fontId="1" fillId="0" borderId="2" xfId="0" applyFont="1" applyBorder="1" applyAlignment="1">
      <alignment horizontal="center" vertical="center" wrapText="1"/>
    </xf>
    <xf numFmtId="49" fontId="1" fillId="0" borderId="5" xfId="0" applyNumberFormat="1" applyFont="1" applyBorder="1" applyAlignment="1">
      <alignment horizontal="justify" vertical="center"/>
    </xf>
    <xf numFmtId="0" fontId="62" fillId="0" borderId="0" xfId="0" applyFont="1" applyBorder="1" applyAlignment="1">
      <alignment horizontal="center" vertical="center" wrapText="1"/>
    </xf>
    <xf numFmtId="0" fontId="32"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23" fillId="6" borderId="34" xfId="0" applyFont="1" applyFill="1" applyBorder="1" applyAlignment="1">
      <alignment horizontal="center" vertical="center" wrapText="1"/>
    </xf>
    <xf numFmtId="0" fontId="23" fillId="13" borderId="34"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15" fillId="0" borderId="0" xfId="0" applyFont="1" applyAlignment="1">
      <alignment horizontal="center" vertical="top"/>
    </xf>
    <xf numFmtId="0" fontId="7" fillId="0" borderId="55" xfId="0" applyFont="1" applyBorder="1" applyAlignment="1">
      <alignment vertical="center"/>
    </xf>
    <xf numFmtId="0" fontId="7" fillId="0" borderId="54" xfId="0" applyFont="1" applyBorder="1" applyAlignment="1">
      <alignment vertical="center"/>
    </xf>
    <xf numFmtId="0" fontId="7" fillId="0" borderId="53" xfId="0" applyFont="1" applyBorder="1" applyAlignment="1">
      <alignment vertical="center"/>
    </xf>
    <xf numFmtId="0" fontId="7" fillId="0" borderId="0" xfId="0" applyFont="1" applyBorder="1" applyAlignment="1">
      <alignment vertical="center"/>
    </xf>
    <xf numFmtId="0" fontId="7" fillId="0" borderId="50"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7" fillId="0" borderId="49" xfId="0" applyFont="1" applyBorder="1" applyAlignment="1">
      <alignment vertical="center"/>
    </xf>
    <xf numFmtId="0" fontId="24" fillId="2" borderId="109" xfId="0" applyFont="1" applyFill="1" applyBorder="1" applyAlignment="1">
      <alignment horizontal="center" vertical="center" wrapText="1"/>
    </xf>
    <xf numFmtId="0" fontId="36" fillId="2" borderId="112"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1" fillId="0" borderId="4" xfId="0" applyFont="1" applyBorder="1" applyAlignment="1">
      <alignment horizontal="center" vertical="center" wrapText="1"/>
    </xf>
    <xf numFmtId="0" fontId="1" fillId="0" borderId="26"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14" xfId="0" applyFont="1" applyBorder="1" applyAlignment="1">
      <alignment horizontal="justify" vertical="center" wrapText="1"/>
    </xf>
    <xf numFmtId="0" fontId="35" fillId="0" borderId="10" xfId="0" applyFont="1" applyFill="1" applyBorder="1" applyAlignment="1">
      <alignment horizontal="center" vertical="center" wrapText="1"/>
    </xf>
    <xf numFmtId="0" fontId="16" fillId="0" borderId="0" xfId="0" applyFont="1" applyAlignment="1">
      <alignment horizontal="center" vertical="center"/>
    </xf>
    <xf numFmtId="0" fontId="44" fillId="0" borderId="0" xfId="0" applyFont="1"/>
    <xf numFmtId="0" fontId="44" fillId="0" borderId="6" xfId="0" applyFont="1" applyBorder="1"/>
    <xf numFmtId="0" fontId="44" fillId="0" borderId="16" xfId="0" applyFont="1" applyBorder="1"/>
    <xf numFmtId="0" fontId="44" fillId="0" borderId="7" xfId="0" applyFont="1" applyBorder="1"/>
    <xf numFmtId="0" fontId="44" fillId="0" borderId="10" xfId="0" applyFont="1" applyBorder="1"/>
    <xf numFmtId="0" fontId="44" fillId="0" borderId="11" xfId="0" applyFont="1" applyBorder="1"/>
    <xf numFmtId="0" fontId="44" fillId="0" borderId="10" xfId="0" applyFont="1" applyFill="1" applyBorder="1"/>
    <xf numFmtId="0" fontId="20" fillId="0" borderId="0" xfId="0" applyFont="1" applyFill="1" applyBorder="1" applyAlignment="1">
      <alignment horizontal="center" vertical="center"/>
    </xf>
    <xf numFmtId="0" fontId="44" fillId="0" borderId="11" xfId="0" applyFont="1" applyFill="1" applyBorder="1"/>
    <xf numFmtId="0" fontId="44" fillId="0" borderId="0" xfId="0" applyFont="1" applyBorder="1"/>
    <xf numFmtId="0" fontId="9" fillId="0" borderId="0" xfId="0" applyFont="1" applyFill="1" applyBorder="1" applyAlignment="1">
      <alignment horizontal="center" vertical="center"/>
    </xf>
    <xf numFmtId="0" fontId="44" fillId="0" borderId="0" xfId="0" applyFont="1" applyFill="1"/>
    <xf numFmtId="0" fontId="44" fillId="0" borderId="8" xfId="0" applyFont="1" applyBorder="1"/>
    <xf numFmtId="0" fontId="44" fillId="0" borderId="17" xfId="0" applyFont="1" applyBorder="1"/>
    <xf numFmtId="0" fontId="44" fillId="0" borderId="9" xfId="0" applyFont="1" applyBorder="1"/>
    <xf numFmtId="0" fontId="1" fillId="0" borderId="0" xfId="0" applyFont="1" applyAlignment="1">
      <alignment vertical="center"/>
    </xf>
    <xf numFmtId="0" fontId="4" fillId="0" borderId="0" xfId="0" applyFont="1" applyAlignment="1">
      <alignment horizontal="center" vertical="center"/>
    </xf>
    <xf numFmtId="0" fontId="4" fillId="0" borderId="140" xfId="0" applyFont="1" applyBorder="1" applyAlignment="1">
      <alignment vertical="center"/>
    </xf>
    <xf numFmtId="0" fontId="4" fillId="0" borderId="141" xfId="0" applyFont="1" applyBorder="1" applyAlignment="1">
      <alignment vertical="center"/>
    </xf>
    <xf numFmtId="0" fontId="1" fillId="0" borderId="141" xfId="0" applyFont="1" applyBorder="1" applyAlignment="1">
      <alignment vertical="center"/>
    </xf>
    <xf numFmtId="0" fontId="4" fillId="0" borderId="141" xfId="0" applyFont="1" applyBorder="1" applyAlignment="1">
      <alignment horizontal="center" vertical="center"/>
    </xf>
    <xf numFmtId="0" fontId="4" fillId="0" borderId="142" xfId="0" applyFont="1" applyBorder="1" applyAlignment="1">
      <alignment vertical="center"/>
    </xf>
    <xf numFmtId="0" fontId="4" fillId="0" borderId="143" xfId="0" applyFont="1" applyBorder="1" applyAlignment="1">
      <alignment vertical="center"/>
    </xf>
    <xf numFmtId="0" fontId="1" fillId="0" borderId="0" xfId="0" applyFont="1" applyBorder="1" applyAlignment="1">
      <alignment vertical="center"/>
    </xf>
    <xf numFmtId="0" fontId="4" fillId="0" borderId="0" xfId="0" applyFont="1" applyBorder="1" applyAlignment="1">
      <alignment horizontal="center" vertical="center"/>
    </xf>
    <xf numFmtId="0" fontId="4" fillId="0" borderId="144" xfId="0" applyFont="1" applyBorder="1" applyAlignment="1">
      <alignment vertical="center"/>
    </xf>
    <xf numFmtId="0" fontId="4" fillId="0" borderId="101" xfId="0" applyFont="1" applyBorder="1" applyAlignment="1">
      <alignment vertical="center"/>
    </xf>
    <xf numFmtId="0" fontId="4" fillId="0" borderId="102" xfId="0" applyFont="1" applyBorder="1" applyAlignment="1">
      <alignment vertical="center"/>
    </xf>
    <xf numFmtId="0" fontId="4" fillId="0" borderId="103" xfId="0" applyFont="1" applyBorder="1" applyAlignment="1">
      <alignment vertical="center"/>
    </xf>
    <xf numFmtId="0" fontId="5" fillId="0" borderId="144" xfId="0" applyFont="1" applyFill="1" applyBorder="1" applyAlignment="1">
      <alignment horizontal="center" vertical="center"/>
    </xf>
    <xf numFmtId="0" fontId="4" fillId="0" borderId="96" xfId="0" applyFont="1" applyBorder="1" applyAlignment="1">
      <alignment vertical="center"/>
    </xf>
    <xf numFmtId="0" fontId="4" fillId="0" borderId="104" xfId="0" applyFont="1" applyBorder="1" applyAlignment="1">
      <alignment vertical="center"/>
    </xf>
    <xf numFmtId="0" fontId="22" fillId="0" borderId="11" xfId="0" applyFont="1" applyFill="1" applyBorder="1" applyAlignment="1">
      <alignment horizontal="center" vertical="center"/>
    </xf>
    <xf numFmtId="0" fontId="4" fillId="0" borderId="96" xfId="0" applyFont="1" applyFill="1" applyBorder="1" applyAlignment="1">
      <alignment vertical="center"/>
    </xf>
    <xf numFmtId="0" fontId="4" fillId="0" borderId="104" xfId="0" applyFont="1" applyFill="1" applyBorder="1" applyAlignment="1">
      <alignment vertical="center"/>
    </xf>
    <xf numFmtId="0" fontId="8" fillId="0" borderId="41" xfId="0" applyFont="1" applyBorder="1" applyAlignment="1">
      <alignment vertical="center"/>
    </xf>
    <xf numFmtId="0" fontId="8" fillId="0" borderId="42" xfId="0" applyFont="1" applyBorder="1" applyAlignment="1">
      <alignment vertical="center"/>
    </xf>
    <xf numFmtId="0" fontId="7" fillId="0" borderId="42" xfId="0" applyFont="1" applyBorder="1" applyAlignment="1">
      <alignment vertical="center"/>
    </xf>
    <xf numFmtId="0" fontId="7" fillId="0" borderId="43" xfId="0" applyFont="1" applyFill="1" applyBorder="1" applyAlignment="1">
      <alignment vertical="center"/>
    </xf>
    <xf numFmtId="0" fontId="1" fillId="0" borderId="0" xfId="0" applyFont="1" applyFill="1" applyBorder="1" applyAlignment="1">
      <alignment horizontal="center" vertical="center"/>
    </xf>
    <xf numFmtId="1" fontId="6" fillId="0" borderId="0" xfId="0" applyNumberFormat="1" applyFont="1" applyFill="1" applyBorder="1" applyAlignment="1">
      <alignment horizontal="center" vertical="center"/>
    </xf>
    <xf numFmtId="0" fontId="7" fillId="0" borderId="0" xfId="0" applyFont="1" applyFill="1" applyBorder="1" applyAlignment="1"/>
    <xf numFmtId="0" fontId="7" fillId="0" borderId="50" xfId="0" applyFont="1" applyFill="1" applyBorder="1" applyAlignment="1"/>
    <xf numFmtId="0" fontId="7" fillId="0" borderId="11" xfId="0" applyFont="1" applyFill="1" applyBorder="1" applyAlignment="1"/>
    <xf numFmtId="0" fontId="4" fillId="0" borderId="11" xfId="0" applyFont="1" applyFill="1" applyBorder="1" applyAlignment="1">
      <alignment horizontal="center" vertical="center"/>
    </xf>
    <xf numFmtId="0" fontId="3" fillId="0" borderId="11" xfId="0"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justify" vertical="center"/>
    </xf>
    <xf numFmtId="165" fontId="4" fillId="0" borderId="0" xfId="0" applyNumberFormat="1" applyFont="1" applyAlignment="1">
      <alignment vertical="center"/>
    </xf>
    <xf numFmtId="0" fontId="25" fillId="0" borderId="0" xfId="0" applyFont="1" applyAlignment="1">
      <alignment horizontal="center" vertical="center"/>
    </xf>
    <xf numFmtId="0" fontId="25" fillId="0" borderId="0" xfId="0" applyFont="1" applyBorder="1" applyAlignment="1">
      <alignment horizontal="center" vertical="center"/>
    </xf>
    <xf numFmtId="166" fontId="4" fillId="0" borderId="0" xfId="0" applyNumberFormat="1" applyFont="1" applyAlignment="1">
      <alignment vertical="center"/>
    </xf>
    <xf numFmtId="0" fontId="11" fillId="24" borderId="2" xfId="0" applyFont="1" applyFill="1" applyBorder="1" applyAlignment="1">
      <alignment horizontal="center" vertical="center" wrapText="1"/>
    </xf>
    <xf numFmtId="0" fontId="11" fillId="24" borderId="2" xfId="0" applyFont="1" applyFill="1" applyBorder="1" applyAlignment="1">
      <alignment horizontal="justify" vertical="center" wrapText="1"/>
    </xf>
    <xf numFmtId="0" fontId="4" fillId="0" borderId="11" xfId="0" applyFont="1" applyFill="1" applyBorder="1" applyAlignment="1">
      <alignment vertical="top" wrapText="1"/>
    </xf>
    <xf numFmtId="0" fontId="4" fillId="0" borderId="11" xfId="0" applyFont="1" applyFill="1" applyBorder="1" applyAlignment="1">
      <alignment horizontal="center" vertical="center" wrapText="1"/>
    </xf>
    <xf numFmtId="0" fontId="11" fillId="0" borderId="14" xfId="0" applyFont="1" applyBorder="1" applyAlignment="1">
      <alignment horizontal="center" vertical="center" wrapText="1"/>
    </xf>
    <xf numFmtId="0" fontId="4" fillId="0" borderId="11" xfId="0" applyFont="1" applyFill="1" applyBorder="1" applyAlignment="1">
      <alignment horizontal="left" vertical="center" wrapText="1"/>
    </xf>
    <xf numFmtId="0" fontId="11" fillId="0" borderId="12" xfId="0" applyFont="1" applyFill="1" applyBorder="1" applyAlignment="1">
      <alignment horizontal="justify" vertical="center"/>
    </xf>
    <xf numFmtId="0" fontId="4" fillId="6" borderId="2" xfId="0" applyFont="1" applyFill="1" applyBorder="1" applyAlignment="1">
      <alignment horizontal="center" vertical="center"/>
    </xf>
    <xf numFmtId="0" fontId="11" fillId="6" borderId="2" xfId="0" applyFont="1" applyFill="1" applyBorder="1" applyAlignment="1">
      <alignment horizontal="justify" vertical="center"/>
    </xf>
    <xf numFmtId="0" fontId="6" fillId="4" borderId="2" xfId="0" applyFont="1" applyFill="1" applyBorder="1" applyAlignment="1">
      <alignment horizontal="center" vertical="center" wrapText="1"/>
    </xf>
    <xf numFmtId="0" fontId="4" fillId="4" borderId="24" xfId="0" applyFont="1" applyFill="1" applyBorder="1" applyAlignment="1">
      <alignment horizontal="center" vertical="center"/>
    </xf>
    <xf numFmtId="0" fontId="14" fillId="5" borderId="147" xfId="0" applyFont="1" applyFill="1" applyBorder="1" applyAlignment="1">
      <alignment horizontal="center" vertical="center"/>
    </xf>
    <xf numFmtId="0" fontId="1" fillId="4" borderId="2" xfId="0" applyFont="1" applyFill="1" applyBorder="1" applyAlignment="1">
      <alignment vertical="center" wrapText="1"/>
    </xf>
    <xf numFmtId="0" fontId="6" fillId="4" borderId="2" xfId="0" applyFont="1" applyFill="1" applyBorder="1" applyAlignment="1">
      <alignment vertical="center" wrapText="1"/>
    </xf>
    <xf numFmtId="0" fontId="4" fillId="4" borderId="24" xfId="0" applyFont="1" applyFill="1" applyBorder="1" applyAlignment="1">
      <alignment vertical="center" wrapText="1"/>
    </xf>
    <xf numFmtId="0" fontId="4" fillId="0" borderId="11" xfId="0" applyFont="1" applyFill="1" applyBorder="1" applyAlignment="1">
      <alignment vertical="center" wrapText="1"/>
    </xf>
    <xf numFmtId="0" fontId="11" fillId="4" borderId="2" xfId="0" applyFont="1" applyFill="1" applyBorder="1" applyAlignment="1">
      <alignment horizontal="justify" vertical="center" wrapText="1"/>
    </xf>
    <xf numFmtId="0" fontId="11" fillId="24" borderId="14" xfId="0" applyFont="1" applyFill="1" applyBorder="1" applyAlignment="1">
      <alignment horizontal="center" vertical="center" wrapText="1"/>
    </xf>
    <xf numFmtId="0" fontId="11" fillId="24" borderId="14" xfId="0" applyFont="1" applyFill="1" applyBorder="1" applyAlignment="1">
      <alignment horizontal="justify" vertical="center" wrapText="1"/>
    </xf>
    <xf numFmtId="0" fontId="4" fillId="0" borderId="8" xfId="0" applyFont="1" applyBorder="1" applyAlignment="1">
      <alignment vertical="center"/>
    </xf>
    <xf numFmtId="0" fontId="1" fillId="0" borderId="17" xfId="0" applyFont="1" applyBorder="1" applyAlignment="1">
      <alignment vertical="center"/>
    </xf>
    <xf numFmtId="0" fontId="4" fillId="0" borderId="17" xfId="0" applyFont="1" applyBorder="1" applyAlignment="1">
      <alignment horizontal="center" vertical="center"/>
    </xf>
    <xf numFmtId="0" fontId="11" fillId="0" borderId="17" xfId="0" applyFont="1" applyBorder="1" applyAlignment="1">
      <alignment vertical="center"/>
    </xf>
    <xf numFmtId="0" fontId="6" fillId="0" borderId="17" xfId="0" applyFont="1" applyBorder="1" applyAlignment="1">
      <alignment vertical="center"/>
    </xf>
    <xf numFmtId="0" fontId="4" fillId="0" borderId="9" xfId="0" applyFont="1" applyFill="1" applyBorder="1" applyAlignment="1">
      <alignment vertical="center"/>
    </xf>
    <xf numFmtId="0" fontId="4" fillId="0" borderId="105" xfId="0" applyFont="1" applyBorder="1" applyAlignment="1">
      <alignment vertical="center"/>
    </xf>
    <xf numFmtId="1" fontId="14" fillId="0" borderId="106" xfId="0" applyNumberFormat="1" applyFont="1" applyBorder="1" applyAlignment="1">
      <alignment horizontal="center" vertical="center"/>
    </xf>
    <xf numFmtId="0" fontId="4" fillId="0" borderId="107" xfId="0" applyFont="1" applyBorder="1" applyAlignment="1">
      <alignment vertical="center"/>
    </xf>
    <xf numFmtId="0" fontId="11"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1" fontId="6" fillId="0" borderId="0" xfId="0" applyNumberFormat="1" applyFont="1" applyAlignment="1">
      <alignment horizontal="center" vertical="center"/>
    </xf>
    <xf numFmtId="0" fontId="11" fillId="0" borderId="2" xfId="0" applyFont="1" applyFill="1" applyBorder="1" applyAlignment="1">
      <alignment horizontal="justify" vertical="center"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justify" vertical="center"/>
    </xf>
    <xf numFmtId="49" fontId="55" fillId="6" borderId="0" xfId="1" applyNumberFormat="1" applyFont="1" applyFill="1" applyBorder="1" applyAlignment="1">
      <alignment horizontal="center" vertical="center"/>
    </xf>
    <xf numFmtId="0" fontId="20" fillId="21" borderId="0" xfId="0" applyFont="1" applyFill="1" applyBorder="1" applyAlignment="1">
      <alignment horizontal="center" vertical="center"/>
    </xf>
    <xf numFmtId="0" fontId="7" fillId="0" borderId="0" xfId="0" applyFont="1" applyBorder="1" applyAlignment="1">
      <alignment horizontal="left" vertical="center" wrapText="1"/>
    </xf>
    <xf numFmtId="0" fontId="9" fillId="6" borderId="0" xfId="0" applyFont="1" applyFill="1" applyBorder="1" applyAlignment="1">
      <alignment horizontal="center" vertical="center"/>
    </xf>
    <xf numFmtId="0" fontId="10" fillId="21" borderId="0" xfId="0" applyFont="1" applyFill="1" applyBorder="1" applyAlignment="1">
      <alignment horizontal="center" vertical="center"/>
    </xf>
    <xf numFmtId="0" fontId="33" fillId="0" borderId="0" xfId="0" applyFont="1" applyBorder="1" applyAlignment="1">
      <alignment horizontal="justify" vertical="top" wrapText="1"/>
    </xf>
    <xf numFmtId="0" fontId="33" fillId="0" borderId="0" xfId="0" applyFont="1" applyBorder="1" applyAlignment="1">
      <alignment vertical="center" wrapText="1"/>
    </xf>
    <xf numFmtId="0" fontId="59" fillId="20" borderId="146" xfId="0" applyFont="1" applyFill="1" applyBorder="1" applyAlignment="1">
      <alignment horizontal="center" vertical="center"/>
    </xf>
    <xf numFmtId="0" fontId="59" fillId="20" borderId="0" xfId="0" applyFont="1" applyFill="1" applyBorder="1" applyAlignment="1">
      <alignment horizontal="center" vertical="center"/>
    </xf>
    <xf numFmtId="0" fontId="7" fillId="19" borderId="146" xfId="0" applyFont="1" applyFill="1" applyBorder="1" applyAlignment="1">
      <alignment horizontal="center" vertical="center"/>
    </xf>
    <xf numFmtId="0" fontId="7" fillId="19" borderId="0" xfId="0" applyFont="1" applyFill="1" applyBorder="1" applyAlignment="1">
      <alignment horizontal="center" vertical="center"/>
    </xf>
    <xf numFmtId="0" fontId="7" fillId="7" borderId="146" xfId="0" applyFont="1" applyFill="1" applyBorder="1" applyAlignment="1">
      <alignment horizontal="center" vertical="center"/>
    </xf>
    <xf numFmtId="0" fontId="7" fillId="7" borderId="0" xfId="0" applyFont="1" applyFill="1" applyBorder="1" applyAlignment="1">
      <alignment horizontal="center" vertical="center"/>
    </xf>
    <xf numFmtId="0" fontId="7" fillId="3" borderId="146" xfId="0" applyFont="1" applyFill="1" applyBorder="1" applyAlignment="1">
      <alignment horizontal="center" vertical="center"/>
    </xf>
    <xf numFmtId="0" fontId="7" fillId="3" borderId="0" xfId="0" applyFont="1" applyFill="1" applyBorder="1" applyAlignment="1">
      <alignment horizontal="center" vertical="center"/>
    </xf>
    <xf numFmtId="0" fontId="59" fillId="8" borderId="146" xfId="0" applyFont="1" applyFill="1" applyBorder="1" applyAlignment="1">
      <alignment horizontal="center" vertical="center"/>
    </xf>
    <xf numFmtId="0" fontId="59" fillId="8" borderId="0" xfId="0" applyFont="1" applyFill="1" applyBorder="1" applyAlignment="1">
      <alignment horizontal="center" vertical="center"/>
    </xf>
    <xf numFmtId="0" fontId="33" fillId="0" borderId="0" xfId="0" applyFont="1" applyBorder="1" applyAlignment="1">
      <alignment horizontal="left" vertical="center" wrapText="1"/>
    </xf>
    <xf numFmtId="0" fontId="7" fillId="0" borderId="0" xfId="0" applyFont="1" applyBorder="1" applyAlignment="1">
      <alignment horizontal="justify" vertical="center" wrapText="1"/>
    </xf>
    <xf numFmtId="0" fontId="7" fillId="0" borderId="0" xfId="0" applyFont="1" applyBorder="1" applyAlignment="1">
      <alignment horizontal="justify" vertical="top" wrapText="1"/>
    </xf>
    <xf numFmtId="0" fontId="7" fillId="0" borderId="0" xfId="0" applyFont="1" applyBorder="1" applyAlignment="1">
      <alignment vertical="center" wrapText="1"/>
    </xf>
    <xf numFmtId="0" fontId="33" fillId="0" borderId="0" xfId="0" applyFont="1" applyBorder="1" applyAlignment="1">
      <alignment horizontal="justify" vertical="center" wrapText="1"/>
    </xf>
    <xf numFmtId="0" fontId="52" fillId="0" borderId="0" xfId="0" applyFont="1" applyAlignment="1">
      <alignment horizontal="justify" vertical="center" wrapText="1"/>
    </xf>
    <xf numFmtId="0" fontId="1"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4" fillId="0" borderId="24" xfId="0" applyFont="1" applyBorder="1" applyAlignment="1">
      <alignment horizontal="center" vertical="center" wrapText="1"/>
    </xf>
    <xf numFmtId="0" fontId="44" fillId="0" borderId="24" xfId="0" applyFont="1" applyBorder="1" applyAlignment="1">
      <alignment horizontal="center" vertical="center" wrapText="1"/>
    </xf>
    <xf numFmtId="0" fontId="14" fillId="0" borderId="147" xfId="0" applyFont="1" applyBorder="1" applyAlignment="1">
      <alignment horizontal="center" vertical="center"/>
    </xf>
    <xf numFmtId="0" fontId="44" fillId="0" borderId="147" xfId="0" applyFont="1" applyBorder="1" applyAlignment="1">
      <alignment horizontal="center" vertical="center"/>
    </xf>
    <xf numFmtId="0" fontId="41" fillId="0" borderId="44" xfId="0" applyFont="1" applyFill="1" applyBorder="1" applyAlignment="1">
      <alignment horizontal="center" vertical="center"/>
    </xf>
    <xf numFmtId="0" fontId="41" fillId="0" borderId="45" xfId="0" applyFont="1" applyFill="1" applyBorder="1" applyAlignment="1">
      <alignment horizontal="center" vertical="center"/>
    </xf>
    <xf numFmtId="0" fontId="42" fillId="0" borderId="45" xfId="0" applyFont="1" applyBorder="1" applyAlignment="1">
      <alignment horizontal="center" vertical="center"/>
    </xf>
    <xf numFmtId="0" fontId="0" fillId="0" borderId="46" xfId="0" applyBorder="1" applyAlignment="1">
      <alignment horizontal="center" vertical="center"/>
    </xf>
    <xf numFmtId="0" fontId="1" fillId="0" borderId="2" xfId="0" applyFont="1" applyBorder="1" applyAlignment="1">
      <alignment horizontal="justify" vertical="center"/>
    </xf>
    <xf numFmtId="0" fontId="0" fillId="0" borderId="2" xfId="0" applyBorder="1" applyAlignment="1">
      <alignment horizontal="justify" vertical="center"/>
    </xf>
    <xf numFmtId="0" fontId="1" fillId="0" borderId="2" xfId="0" applyFont="1" applyFill="1" applyBorder="1" applyAlignment="1">
      <alignment horizontal="justify" vertical="center"/>
    </xf>
    <xf numFmtId="0" fontId="0" fillId="0" borderId="2" xfId="0" applyFill="1" applyBorder="1" applyAlignment="1">
      <alignment horizontal="justify" vertical="center"/>
    </xf>
    <xf numFmtId="0" fontId="25" fillId="0" borderId="10" xfId="0" applyFont="1" applyBorder="1" applyAlignment="1">
      <alignment horizontal="center" vertical="top" wrapText="1"/>
    </xf>
    <xf numFmtId="0" fontId="25" fillId="0" borderId="0" xfId="0" applyFont="1" applyAlignment="1">
      <alignment horizontal="center" vertical="top" wrapText="1"/>
    </xf>
    <xf numFmtId="0" fontId="25" fillId="0" borderId="104" xfId="0" applyFont="1" applyBorder="1" applyAlignment="1">
      <alignment horizontal="center" vertical="top" wrapText="1"/>
    </xf>
    <xf numFmtId="0" fontId="44" fillId="0" borderId="10" xfId="0" applyFont="1" applyBorder="1" applyAlignment="1">
      <alignment vertical="top" wrapText="1"/>
    </xf>
    <xf numFmtId="0" fontId="44" fillId="0" borderId="0" xfId="0" applyFont="1" applyAlignment="1">
      <alignment vertical="top" wrapText="1"/>
    </xf>
    <xf numFmtId="0" fontId="44" fillId="0" borderId="104" xfId="0" applyFont="1" applyBorder="1" applyAlignment="1">
      <alignment vertical="top" wrapText="1"/>
    </xf>
    <xf numFmtId="0" fontId="24" fillId="22" borderId="132" xfId="0" applyFont="1" applyFill="1" applyBorder="1" applyAlignment="1">
      <alignment horizontal="center" vertical="center" wrapText="1"/>
    </xf>
    <xf numFmtId="0" fontId="48" fillId="22" borderId="133" xfId="0" applyFont="1" applyFill="1" applyBorder="1" applyAlignment="1">
      <alignment horizontal="center" vertical="center" wrapText="1"/>
    </xf>
    <xf numFmtId="0" fontId="11" fillId="0" borderId="2" xfId="0" applyFont="1" applyBorder="1" applyAlignment="1">
      <alignment horizontal="justify" vertical="center" wrapText="1"/>
    </xf>
    <xf numFmtId="0" fontId="44" fillId="0" borderId="2" xfId="0" applyFont="1" applyBorder="1" applyAlignment="1">
      <alignment horizontal="justify" vertical="center" wrapText="1"/>
    </xf>
    <xf numFmtId="164" fontId="49" fillId="0" borderId="2" xfId="0" applyNumberFormat="1" applyFont="1" applyFill="1" applyBorder="1" applyAlignment="1">
      <alignment horizontal="center" vertical="center" wrapText="1"/>
    </xf>
    <xf numFmtId="164" fontId="49" fillId="0" borderId="12" xfId="0" applyNumberFormat="1" applyFont="1" applyFill="1" applyBorder="1" applyAlignment="1">
      <alignment horizontal="center" vertical="center" wrapText="1"/>
    </xf>
    <xf numFmtId="0" fontId="50" fillId="0" borderId="2" xfId="0" applyFont="1" applyBorder="1" applyAlignment="1">
      <alignment horizontal="center" vertical="center" wrapText="1"/>
    </xf>
    <xf numFmtId="0" fontId="48" fillId="22" borderId="132" xfId="0" applyFont="1" applyFill="1" applyBorder="1" applyAlignment="1">
      <alignment horizontal="center" vertical="center" wrapText="1"/>
    </xf>
    <xf numFmtId="0" fontId="0" fillId="22" borderId="132" xfId="0" applyFill="1" applyBorder="1" applyAlignment="1">
      <alignment horizontal="center" vertical="center" wrapText="1"/>
    </xf>
    <xf numFmtId="0" fontId="0" fillId="22" borderId="133" xfId="0" applyFill="1" applyBorder="1" applyAlignment="1">
      <alignment horizontal="center" vertical="center" wrapText="1"/>
    </xf>
    <xf numFmtId="0" fontId="1" fillId="0" borderId="12" xfId="0" applyFont="1" applyBorder="1" applyAlignment="1">
      <alignment horizontal="justify" vertical="center" wrapText="1"/>
    </xf>
    <xf numFmtId="0" fontId="0" fillId="0" borderId="12" xfId="0" applyBorder="1" applyAlignment="1">
      <alignment horizontal="justify" vertical="center" wrapText="1"/>
    </xf>
    <xf numFmtId="0" fontId="28" fillId="0" borderId="2" xfId="0" applyFont="1" applyBorder="1" applyAlignment="1">
      <alignment horizontal="justify" vertical="center" wrapText="1"/>
    </xf>
    <xf numFmtId="0" fontId="0" fillId="0" borderId="2" xfId="0" applyBorder="1" applyAlignment="1">
      <alignment horizontal="justify" vertical="center" wrapText="1"/>
    </xf>
    <xf numFmtId="0" fontId="1" fillId="0" borderId="2" xfId="0" applyFont="1" applyBorder="1" applyAlignment="1">
      <alignment horizontal="justify" vertical="center" wrapText="1"/>
    </xf>
    <xf numFmtId="0" fontId="28" fillId="0" borderId="14" xfId="0" applyFont="1" applyBorder="1" applyAlignment="1">
      <alignment horizontal="justify" vertical="center" wrapText="1"/>
    </xf>
    <xf numFmtId="0" fontId="0" fillId="0" borderId="14" xfId="0" applyBorder="1" applyAlignment="1">
      <alignment horizontal="justify" vertical="center" wrapText="1"/>
    </xf>
    <xf numFmtId="0" fontId="11" fillId="0" borderId="2" xfId="0" applyFont="1" applyBorder="1" applyAlignment="1">
      <alignment horizontal="center" vertical="center" wrapText="1"/>
    </xf>
    <xf numFmtId="0" fontId="26" fillId="5" borderId="47" xfId="0" applyFont="1" applyFill="1" applyBorder="1" applyAlignment="1">
      <alignment horizontal="center" vertical="center"/>
    </xf>
    <xf numFmtId="0" fontId="26" fillId="5" borderId="48" xfId="0" applyFont="1" applyFill="1" applyBorder="1" applyAlignment="1">
      <alignment horizontal="center" vertical="center"/>
    </xf>
    <xf numFmtId="0" fontId="51" fillId="5" borderId="48" xfId="0" applyFont="1" applyFill="1" applyBorder="1" applyAlignment="1">
      <alignment horizontal="center" vertical="center"/>
    </xf>
    <xf numFmtId="0" fontId="0" fillId="0" borderId="49" xfId="0" applyBorder="1" applyAlignment="1">
      <alignment horizontal="center" vertical="center"/>
    </xf>
    <xf numFmtId="0" fontId="1" fillId="3" borderId="2" xfId="0" applyFont="1" applyFill="1" applyBorder="1" applyAlignment="1">
      <alignment horizontal="justify" vertical="center" wrapText="1"/>
    </xf>
    <xf numFmtId="0" fontId="0" fillId="3" borderId="2" xfId="0" applyFill="1" applyBorder="1" applyAlignment="1">
      <alignment horizontal="justify" vertical="center" wrapText="1"/>
    </xf>
    <xf numFmtId="0" fontId="28" fillId="3" borderId="2" xfId="0" applyFont="1" applyFill="1" applyBorder="1" applyAlignment="1">
      <alignment horizontal="justify" vertical="center" wrapText="1"/>
    </xf>
    <xf numFmtId="0" fontId="1" fillId="6" borderId="2" xfId="0" applyFont="1" applyFill="1" applyBorder="1" applyAlignment="1">
      <alignment horizontal="justify" vertical="center" wrapText="1"/>
    </xf>
    <xf numFmtId="0" fontId="0" fillId="6" borderId="2" xfId="0" applyFill="1" applyBorder="1" applyAlignment="1">
      <alignment horizontal="justify" vertical="center"/>
    </xf>
    <xf numFmtId="0" fontId="11" fillId="3" borderId="2" xfId="0" applyFont="1" applyFill="1" applyBorder="1" applyAlignment="1">
      <alignment horizontal="justify" vertical="center" wrapText="1"/>
    </xf>
    <xf numFmtId="0" fontId="44" fillId="3" borderId="2" xfId="0" applyFont="1" applyFill="1" applyBorder="1" applyAlignment="1">
      <alignment horizontal="justify" vertical="center" wrapText="1"/>
    </xf>
    <xf numFmtId="0" fontId="1" fillId="0" borderId="2" xfId="0" applyFont="1" applyFill="1" applyBorder="1" applyAlignment="1">
      <alignment horizontal="justify" vertical="center" wrapText="1"/>
    </xf>
    <xf numFmtId="0" fontId="0" fillId="0" borderId="2" xfId="0" applyFill="1" applyBorder="1" applyAlignment="1">
      <alignment horizontal="justify" vertical="center" wrapText="1"/>
    </xf>
    <xf numFmtId="0" fontId="28" fillId="0" borderId="2" xfId="0" applyFont="1" applyFill="1" applyBorder="1" applyAlignment="1">
      <alignment horizontal="justify" vertical="center" wrapText="1"/>
    </xf>
    <xf numFmtId="0" fontId="44" fillId="0" borderId="14" xfId="0" applyFont="1" applyBorder="1" applyAlignment="1">
      <alignment horizontal="center" vertical="center" wrapText="1"/>
    </xf>
    <xf numFmtId="0" fontId="44" fillId="0" borderId="14" xfId="0" applyFont="1" applyBorder="1" applyAlignment="1">
      <alignment horizontal="justify" vertical="center" wrapText="1"/>
    </xf>
    <xf numFmtId="0" fontId="44" fillId="0" borderId="15" xfId="0" applyFont="1" applyBorder="1" applyAlignment="1">
      <alignment horizontal="center" vertical="center" wrapText="1"/>
    </xf>
    <xf numFmtId="0" fontId="26" fillId="0" borderId="22" xfId="0" applyFont="1" applyBorder="1" applyAlignment="1">
      <alignment horizontal="center" vertical="center" textRotation="90"/>
    </xf>
    <xf numFmtId="0" fontId="26" fillId="0" borderId="23" xfId="0" applyFont="1" applyBorder="1" applyAlignment="1">
      <alignment horizontal="center" vertical="center" textRotation="90"/>
    </xf>
    <xf numFmtId="0" fontId="42" fillId="0" borderId="23" xfId="0" applyFont="1" applyBorder="1" applyAlignment="1">
      <alignment horizontal="center" vertical="center" textRotation="90"/>
    </xf>
    <xf numFmtId="0" fontId="44" fillId="0" borderId="23" xfId="0" applyFont="1" applyBorder="1" applyAlignment="1">
      <alignment horizontal="center" vertical="center" textRotation="90"/>
    </xf>
    <xf numFmtId="0" fontId="44" fillId="0" borderId="25" xfId="0" applyFont="1" applyBorder="1" applyAlignment="1">
      <alignment horizontal="center" vertical="center" textRotation="90"/>
    </xf>
    <xf numFmtId="164" fontId="26" fillId="0" borderId="12" xfId="0" applyNumberFormat="1" applyFont="1" applyBorder="1" applyAlignment="1">
      <alignment horizontal="center" vertical="center"/>
    </xf>
    <xf numFmtId="164" fontId="26" fillId="0" borderId="2" xfId="0" applyNumberFormat="1" applyFont="1" applyBorder="1" applyAlignment="1">
      <alignment horizontal="center" vertical="center"/>
    </xf>
    <xf numFmtId="164" fontId="42" fillId="0" borderId="2" xfId="0" applyNumberFormat="1" applyFont="1" applyBorder="1" applyAlignment="1">
      <alignment horizontal="center" vertical="center"/>
    </xf>
    <xf numFmtId="0" fontId="42" fillId="0" borderId="2" xfId="0" applyFont="1" applyBorder="1" applyAlignment="1">
      <alignment horizontal="center" vertical="center"/>
    </xf>
    <xf numFmtId="0" fontId="44" fillId="0" borderId="2" xfId="0" applyFont="1" applyBorder="1" applyAlignment="1">
      <alignment horizontal="center" vertical="center"/>
    </xf>
    <xf numFmtId="0" fontId="44" fillId="0" borderId="14" xfId="0" applyFont="1" applyBorder="1" applyAlignment="1">
      <alignment horizontal="center" vertical="center"/>
    </xf>
    <xf numFmtId="0" fontId="2" fillId="0" borderId="2" xfId="0" applyFont="1" applyBorder="1" applyAlignment="1">
      <alignment horizontal="center" vertical="center" wrapText="1"/>
    </xf>
    <xf numFmtId="0" fontId="50" fillId="0" borderId="14" xfId="0" applyFont="1" applyBorder="1" applyAlignment="1">
      <alignment horizontal="center" vertical="center" wrapText="1"/>
    </xf>
    <xf numFmtId="0" fontId="1" fillId="0" borderId="12" xfId="0" applyFont="1" applyBorder="1" applyAlignment="1">
      <alignment horizontal="center" vertical="center" wrapText="1"/>
    </xf>
    <xf numFmtId="0" fontId="6" fillId="5"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2" fillId="0" borderId="25" xfId="0" applyFont="1" applyBorder="1" applyAlignment="1">
      <alignment horizontal="center" vertical="center" textRotation="90"/>
    </xf>
    <xf numFmtId="0" fontId="42" fillId="0" borderId="14" xfId="0" applyFont="1" applyBorder="1" applyAlignment="1">
      <alignment horizontal="center" vertical="center"/>
    </xf>
    <xf numFmtId="0" fontId="2" fillId="0" borderId="12" xfId="0" applyFont="1" applyBorder="1" applyAlignment="1">
      <alignment horizontal="center" vertical="center" wrapText="1"/>
    </xf>
    <xf numFmtId="164" fontId="50" fillId="0" borderId="2" xfId="0" applyNumberFormat="1" applyFont="1" applyFill="1" applyBorder="1" applyAlignment="1">
      <alignment horizontal="center" vertical="center" wrapText="1"/>
    </xf>
    <xf numFmtId="164" fontId="49" fillId="3" borderId="2" xfId="0" applyNumberFormat="1" applyFont="1" applyFill="1" applyBorder="1" applyAlignment="1">
      <alignment horizontal="center" vertical="center" wrapText="1"/>
    </xf>
    <xf numFmtId="0" fontId="50" fillId="3" borderId="2" xfId="0" applyFont="1" applyFill="1" applyBorder="1" applyAlignment="1">
      <alignment horizontal="center" vertical="center" wrapText="1"/>
    </xf>
    <xf numFmtId="164" fontId="49" fillId="0" borderId="4" xfId="0" applyNumberFormat="1" applyFont="1" applyFill="1" applyBorder="1" applyAlignment="1">
      <alignment horizontal="center" vertical="center" wrapText="1"/>
    </xf>
    <xf numFmtId="164" fontId="49" fillId="0" borderId="27" xfId="0" applyNumberFormat="1" applyFont="1" applyFill="1" applyBorder="1" applyAlignment="1">
      <alignment horizontal="center" vertical="center" wrapText="1"/>
    </xf>
    <xf numFmtId="164" fontId="49" fillId="0" borderId="26" xfId="0" applyNumberFormat="1"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2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justify" vertical="center" wrapText="1"/>
    </xf>
    <xf numFmtId="0" fontId="11" fillId="0" borderId="2" xfId="0" applyFont="1" applyFill="1" applyBorder="1" applyAlignment="1">
      <alignment horizontal="justify" vertical="center" wrapText="1"/>
    </xf>
    <xf numFmtId="0" fontId="5" fillId="21" borderId="115" xfId="0" applyFont="1" applyFill="1" applyBorder="1" applyAlignment="1">
      <alignment horizontal="center" vertical="center"/>
    </xf>
    <xf numFmtId="0" fontId="5" fillId="21" borderId="18" xfId="0" applyFont="1" applyFill="1" applyBorder="1" applyAlignment="1">
      <alignment horizontal="center" vertical="center"/>
    </xf>
    <xf numFmtId="0" fontId="5" fillId="21" borderId="87" xfId="0" applyFont="1" applyFill="1" applyBorder="1" applyAlignment="1">
      <alignment horizontal="center" vertical="center"/>
    </xf>
    <xf numFmtId="0" fontId="24" fillId="22" borderId="89" xfId="0" applyFont="1" applyFill="1" applyBorder="1" applyAlignment="1">
      <alignment horizontal="center" vertical="center" wrapText="1"/>
    </xf>
    <xf numFmtId="0" fontId="48" fillId="22" borderId="88" xfId="0" applyFont="1" applyFill="1" applyBorder="1" applyAlignment="1">
      <alignment horizontal="center" vertical="center" wrapText="1"/>
    </xf>
    <xf numFmtId="0" fontId="4" fillId="0" borderId="0" xfId="0" applyFont="1" applyBorder="1" applyAlignment="1">
      <alignment horizontal="center" vertical="center"/>
    </xf>
    <xf numFmtId="0" fontId="41" fillId="0" borderId="46" xfId="0" applyFont="1" applyFill="1" applyBorder="1" applyAlignment="1">
      <alignment horizontal="center" vertical="center"/>
    </xf>
    <xf numFmtId="0" fontId="3" fillId="22" borderId="151" xfId="0" applyFont="1" applyFill="1" applyBorder="1" applyAlignment="1">
      <alignment horizontal="center" vertical="center" textRotation="90" wrapText="1"/>
    </xf>
    <xf numFmtId="0" fontId="56" fillId="22" borderId="153" xfId="0" applyFont="1" applyFill="1" applyBorder="1" applyAlignment="1">
      <alignment horizontal="center" vertical="center" textRotation="90" wrapText="1"/>
    </xf>
    <xf numFmtId="164" fontId="23" fillId="0" borderId="61" xfId="0" applyNumberFormat="1" applyFont="1" applyFill="1" applyBorder="1" applyAlignment="1">
      <alignment horizontal="center" vertical="center"/>
    </xf>
    <xf numFmtId="164" fontId="23" fillId="0" borderId="51" xfId="0" applyNumberFormat="1" applyFont="1" applyFill="1" applyBorder="1" applyAlignment="1">
      <alignment horizontal="center" vertical="center"/>
    </xf>
    <xf numFmtId="164" fontId="45" fillId="0" borderId="51" xfId="0" applyNumberFormat="1" applyFont="1" applyBorder="1" applyAlignment="1">
      <alignment horizontal="center" vertical="center"/>
    </xf>
    <xf numFmtId="164" fontId="45" fillId="0" borderId="52" xfId="0" applyNumberFormat="1" applyFont="1" applyBorder="1" applyAlignment="1">
      <alignment horizontal="center" vertical="center"/>
    </xf>
    <xf numFmtId="0" fontId="3" fillId="22" borderId="150" xfId="0" applyFont="1" applyFill="1" applyBorder="1" applyAlignment="1">
      <alignment horizontal="center" vertical="center" textRotation="90" wrapText="1"/>
    </xf>
    <xf numFmtId="0" fontId="56" fillId="22" borderId="152" xfId="0" applyFont="1" applyFill="1" applyBorder="1" applyAlignment="1">
      <alignment horizontal="center" vertical="center" textRotation="90" wrapText="1"/>
    </xf>
    <xf numFmtId="0" fontId="4" fillId="0" borderId="13" xfId="0" applyFont="1" applyBorder="1" applyAlignment="1">
      <alignment horizontal="justify" vertical="center" wrapText="1"/>
    </xf>
    <xf numFmtId="0" fontId="44" fillId="0" borderId="24" xfId="0" applyFont="1" applyBorder="1" applyAlignment="1">
      <alignment horizontal="justify" vertical="center" wrapText="1"/>
    </xf>
    <xf numFmtId="0" fontId="44" fillId="22" borderId="132" xfId="0" applyFont="1" applyFill="1" applyBorder="1" applyAlignment="1">
      <alignment horizontal="center" vertical="center" wrapText="1"/>
    </xf>
    <xf numFmtId="0" fontId="44" fillId="22" borderId="133" xfId="0" applyFont="1" applyFill="1" applyBorder="1" applyAlignment="1">
      <alignment horizontal="center" vertical="center" wrapText="1"/>
    </xf>
    <xf numFmtId="0" fontId="2" fillId="0" borderId="26" xfId="0" applyFont="1" applyBorder="1" applyAlignment="1">
      <alignment horizontal="center" vertical="center" wrapText="1"/>
    </xf>
    <xf numFmtId="0" fontId="44" fillId="0" borderId="2" xfId="0" applyFont="1" applyFill="1" applyBorder="1" applyAlignment="1">
      <alignment horizontal="justify" vertical="center" wrapText="1"/>
    </xf>
    <xf numFmtId="0" fontId="11" fillId="0" borderId="2"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 fillId="6" borderId="119"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 fillId="6" borderId="90" xfId="0" applyFont="1" applyFill="1" applyBorder="1" applyAlignment="1">
      <alignment horizontal="left" vertical="center" wrapText="1"/>
    </xf>
    <xf numFmtId="0" fontId="1" fillId="24" borderId="2" xfId="0" applyFont="1" applyFill="1" applyBorder="1" applyAlignment="1">
      <alignment horizontal="justify" vertical="center" wrapText="1"/>
    </xf>
    <xf numFmtId="0" fontId="0" fillId="24" borderId="2" xfId="0" applyFill="1" applyBorder="1" applyAlignment="1">
      <alignment horizontal="justify" vertical="center" wrapText="1"/>
    </xf>
    <xf numFmtId="0" fontId="28" fillId="24" borderId="2" xfId="0" applyFont="1" applyFill="1" applyBorder="1" applyAlignment="1">
      <alignment horizontal="justify" vertical="center" wrapText="1"/>
    </xf>
    <xf numFmtId="0" fontId="11" fillId="24" borderId="2" xfId="0" applyFont="1" applyFill="1" applyBorder="1" applyAlignment="1">
      <alignment horizontal="justify" vertical="center" wrapText="1"/>
    </xf>
    <xf numFmtId="0" fontId="44" fillId="24" borderId="2" xfId="0" applyFont="1" applyFill="1" applyBorder="1" applyAlignment="1">
      <alignment horizontal="justify" vertical="center" wrapText="1"/>
    </xf>
    <xf numFmtId="0" fontId="47" fillId="4" borderId="24" xfId="0" applyFont="1" applyFill="1" applyBorder="1" applyAlignment="1">
      <alignment horizontal="center" vertical="center" wrapText="1"/>
    </xf>
    <xf numFmtId="0" fontId="47" fillId="4" borderId="69" xfId="0" applyFont="1" applyFill="1" applyBorder="1" applyAlignment="1">
      <alignment horizontal="center" vertical="center" wrapText="1"/>
    </xf>
    <xf numFmtId="0" fontId="43" fillId="4" borderId="97" xfId="0" applyFont="1" applyFill="1" applyBorder="1" applyAlignment="1">
      <alignment horizontal="center" vertical="center"/>
    </xf>
    <xf numFmtId="0" fontId="43" fillId="4" borderId="12" xfId="0" applyFont="1" applyFill="1" applyBorder="1" applyAlignment="1">
      <alignment horizontal="center" vertical="center"/>
    </xf>
    <xf numFmtId="0" fontId="43" fillId="4" borderId="13" xfId="0" applyFont="1" applyFill="1" applyBorder="1" applyAlignment="1">
      <alignment horizontal="center" vertical="center"/>
    </xf>
    <xf numFmtId="0" fontId="43" fillId="4" borderId="22" xfId="0" applyFont="1" applyFill="1" applyBorder="1" applyAlignment="1">
      <alignment horizontal="center" vertical="center"/>
    </xf>
    <xf numFmtId="0" fontId="43" fillId="4" borderId="98" xfId="0" applyFont="1" applyFill="1" applyBorder="1" applyAlignment="1">
      <alignment horizontal="center" vertical="center" wrapText="1"/>
    </xf>
    <xf numFmtId="0" fontId="43" fillId="4" borderId="99" xfId="0" applyFont="1" applyFill="1" applyBorder="1" applyAlignment="1">
      <alignment horizontal="center" vertical="center" wrapText="1"/>
    </xf>
    <xf numFmtId="0" fontId="47" fillId="4" borderId="31" xfId="0" applyFont="1" applyFill="1" applyBorder="1" applyAlignment="1">
      <alignment horizontal="center" vertical="center" wrapText="1"/>
    </xf>
    <xf numFmtId="0" fontId="47" fillId="4" borderId="39" xfId="0" applyFont="1" applyFill="1" applyBorder="1" applyAlignment="1">
      <alignment horizontal="center" vertical="center" wrapText="1"/>
    </xf>
    <xf numFmtId="0" fontId="24" fillId="2" borderId="109" xfId="0" applyFont="1" applyFill="1" applyBorder="1" applyAlignment="1">
      <alignment horizontal="center" vertical="center" wrapText="1"/>
    </xf>
    <xf numFmtId="0" fontId="48" fillId="2" borderId="148" xfId="0" applyFont="1" applyFill="1" applyBorder="1" applyAlignment="1">
      <alignment horizontal="center" vertical="center" wrapText="1"/>
    </xf>
    <xf numFmtId="0" fontId="24" fillId="2" borderId="110" xfId="0" applyFont="1" applyFill="1" applyBorder="1" applyAlignment="1">
      <alignment horizontal="center" vertical="center" wrapText="1"/>
    </xf>
    <xf numFmtId="0" fontId="48" fillId="2" borderId="0" xfId="0" applyFont="1" applyFill="1" applyBorder="1" applyAlignment="1">
      <alignment horizontal="center" vertical="center" wrapText="1"/>
    </xf>
    <xf numFmtId="0" fontId="24" fillId="2" borderId="111" xfId="0" applyFont="1" applyFill="1" applyBorder="1" applyAlignment="1">
      <alignment horizontal="center" vertical="center" wrapText="1"/>
    </xf>
    <xf numFmtId="0" fontId="48" fillId="2" borderId="149" xfId="0" applyFont="1" applyFill="1" applyBorder="1" applyAlignment="1">
      <alignment horizontal="center" vertical="center" wrapText="1"/>
    </xf>
    <xf numFmtId="0" fontId="47" fillId="4" borderId="100" xfId="0" applyFont="1" applyFill="1" applyBorder="1" applyAlignment="1">
      <alignment horizontal="center" vertical="center" wrapText="1"/>
    </xf>
    <xf numFmtId="0" fontId="47" fillId="4" borderId="108"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47" fillId="4" borderId="4" xfId="0" applyFont="1" applyFill="1" applyBorder="1" applyAlignment="1">
      <alignment horizontal="center" vertical="center" wrapText="1"/>
    </xf>
    <xf numFmtId="0" fontId="47" fillId="4" borderId="23" xfId="0" applyFont="1" applyFill="1" applyBorder="1" applyAlignment="1">
      <alignment horizontal="center" vertical="center" wrapText="1"/>
    </xf>
    <xf numFmtId="0" fontId="47" fillId="4" borderId="32" xfId="0" applyFont="1" applyFill="1" applyBorder="1" applyAlignment="1">
      <alignment horizontal="center" vertical="center" wrapText="1"/>
    </xf>
    <xf numFmtId="0" fontId="4" fillId="0" borderId="154" xfId="0" applyFont="1" applyBorder="1" applyAlignment="1">
      <alignment horizontal="center" vertical="center"/>
    </xf>
    <xf numFmtId="0" fontId="4" fillId="0" borderId="155" xfId="0" applyFont="1" applyBorder="1" applyAlignment="1">
      <alignment horizontal="center" vertical="center"/>
    </xf>
    <xf numFmtId="0" fontId="4" fillId="0" borderId="156" xfId="0" applyFont="1" applyBorder="1" applyAlignment="1">
      <alignment horizontal="center" vertical="center"/>
    </xf>
    <xf numFmtId="0" fontId="25" fillId="0" borderId="10" xfId="0" applyFont="1" applyBorder="1" applyAlignment="1">
      <alignment horizontal="center" vertical="center"/>
    </xf>
    <xf numFmtId="0" fontId="25" fillId="0" borderId="0" xfId="0" applyFont="1" applyAlignment="1">
      <alignment horizontal="center" vertical="center"/>
    </xf>
    <xf numFmtId="0" fontId="25" fillId="0" borderId="104" xfId="0" applyFont="1" applyBorder="1" applyAlignment="1">
      <alignment horizontal="center" vertical="center"/>
    </xf>
    <xf numFmtId="0" fontId="12" fillId="0" borderId="0" xfId="0" applyFont="1" applyBorder="1" applyAlignment="1">
      <alignment horizontal="center"/>
    </xf>
    <xf numFmtId="0" fontId="7" fillId="0" borderId="0" xfId="0" applyFont="1" applyBorder="1" applyAlignment="1">
      <alignment horizontal="center"/>
    </xf>
    <xf numFmtId="0" fontId="15" fillId="0" borderId="0" xfId="0" applyFont="1" applyAlignment="1">
      <alignment horizontal="center"/>
    </xf>
    <xf numFmtId="49" fontId="7" fillId="0" borderId="0" xfId="0" applyNumberFormat="1" applyFont="1" applyBorder="1" applyAlignment="1">
      <alignment vertical="center" wrapText="1"/>
    </xf>
    <xf numFmtId="0" fontId="0" fillId="0" borderId="0" xfId="0" applyAlignment="1">
      <alignment vertical="center" wrapText="1"/>
    </xf>
    <xf numFmtId="49" fontId="1" fillId="0" borderId="119" xfId="0" applyNumberFormat="1" applyFont="1" applyBorder="1" applyAlignment="1">
      <alignment horizontal="justify" vertical="center"/>
    </xf>
    <xf numFmtId="49" fontId="1" fillId="0" borderId="5" xfId="0" applyNumberFormat="1" applyFont="1" applyBorder="1" applyAlignment="1">
      <alignment horizontal="justify" vertical="center"/>
    </xf>
    <xf numFmtId="49" fontId="1" fillId="0" borderId="90" xfId="0" applyNumberFormat="1" applyFont="1" applyBorder="1" applyAlignment="1">
      <alignment horizontal="justify" vertical="center"/>
    </xf>
    <xf numFmtId="49" fontId="37" fillId="0" borderId="120" xfId="0" applyNumberFormat="1" applyFont="1" applyBorder="1" applyAlignment="1">
      <alignment horizontal="center" vertical="center" wrapText="1"/>
    </xf>
    <xf numFmtId="49" fontId="37" fillId="0" borderId="122" xfId="0" applyNumberFormat="1" applyFont="1" applyBorder="1" applyAlignment="1">
      <alignment horizontal="center" vertical="center" wrapText="1"/>
    </xf>
    <xf numFmtId="1" fontId="30" fillId="5" borderId="120" xfId="0" applyNumberFormat="1" applyFont="1" applyFill="1" applyBorder="1" applyAlignment="1">
      <alignment horizontal="center" vertical="center"/>
    </xf>
    <xf numFmtId="1" fontId="30" fillId="5" borderId="122" xfId="0" applyNumberFormat="1" applyFont="1" applyFill="1" applyBorder="1" applyAlignment="1">
      <alignment horizontal="center" vertical="center"/>
    </xf>
    <xf numFmtId="49" fontId="1" fillId="0" borderId="119" xfId="0" applyNumberFormat="1" applyFont="1" applyBorder="1" applyAlignment="1">
      <alignment horizontal="justify" vertical="center" wrapText="1"/>
    </xf>
    <xf numFmtId="49" fontId="1" fillId="0" borderId="5" xfId="0" applyNumberFormat="1" applyFont="1" applyBorder="1" applyAlignment="1">
      <alignment horizontal="justify" vertical="center" wrapText="1"/>
    </xf>
    <xf numFmtId="49" fontId="1" fillId="0" borderId="90" xfId="0" applyNumberFormat="1" applyFont="1" applyBorder="1" applyAlignment="1">
      <alignment horizontal="justify" vertical="center" wrapText="1"/>
    </xf>
    <xf numFmtId="1" fontId="1" fillId="5" borderId="4" xfId="0" applyNumberFormat="1" applyFont="1" applyFill="1" applyBorder="1" applyAlignment="1">
      <alignment horizontal="center" vertical="center" wrapText="1"/>
    </xf>
    <xf numFmtId="0" fontId="28" fillId="0" borderId="26" xfId="0" applyFont="1" applyBorder="1" applyAlignment="1">
      <alignment horizontal="center" vertical="center"/>
    </xf>
    <xf numFmtId="49" fontId="37" fillId="0" borderId="121" xfId="0" applyNumberFormat="1" applyFont="1" applyBorder="1" applyAlignment="1">
      <alignment horizontal="center" vertical="center" wrapText="1"/>
    </xf>
    <xf numFmtId="1" fontId="30" fillId="5" borderId="2" xfId="0" applyNumberFormat="1" applyFont="1" applyFill="1" applyBorder="1" applyAlignment="1">
      <alignment horizontal="center" vertical="center"/>
    </xf>
    <xf numFmtId="0" fontId="30" fillId="5" borderId="2" xfId="0" applyFont="1" applyFill="1" applyBorder="1" applyAlignment="1">
      <alignment horizontal="center" vertical="center"/>
    </xf>
    <xf numFmtId="49" fontId="1" fillId="0" borderId="2" xfId="0" applyNumberFormat="1" applyFont="1" applyBorder="1" applyAlignment="1">
      <alignment horizontal="justify" vertical="center" wrapText="1"/>
    </xf>
    <xf numFmtId="49" fontId="1" fillId="0" borderId="2" xfId="0" applyNumberFormat="1" applyFont="1" applyBorder="1" applyAlignment="1">
      <alignment horizontal="justify" vertical="center"/>
    </xf>
    <xf numFmtId="0" fontId="1" fillId="5" borderId="4" xfId="0" applyFont="1" applyFill="1" applyBorder="1" applyAlignment="1">
      <alignment horizontal="center" vertical="center" wrapText="1"/>
    </xf>
    <xf numFmtId="0" fontId="28" fillId="0" borderId="27" xfId="0" applyFont="1" applyBorder="1" applyAlignment="1">
      <alignment horizontal="center" vertical="center"/>
    </xf>
    <xf numFmtId="0" fontId="5" fillId="21" borderId="19" xfId="0" applyFont="1" applyFill="1" applyBorder="1" applyAlignment="1">
      <alignment horizontal="center" vertical="center"/>
    </xf>
    <xf numFmtId="0" fontId="5" fillId="21" borderId="20" xfId="0" applyFont="1" applyFill="1" applyBorder="1" applyAlignment="1">
      <alignment horizontal="center" vertical="center"/>
    </xf>
    <xf numFmtId="0" fontId="7" fillId="21" borderId="93" xfId="0" applyFont="1" applyFill="1" applyBorder="1" applyAlignment="1">
      <alignment horizontal="center" vertical="center"/>
    </xf>
    <xf numFmtId="0" fontId="29" fillId="10" borderId="2" xfId="0" applyFont="1" applyFill="1" applyBorder="1" applyAlignment="1">
      <alignment horizontal="center" vertical="center"/>
    </xf>
    <xf numFmtId="0" fontId="14" fillId="0" borderId="23"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30" xfId="0" applyFont="1" applyBorder="1" applyAlignment="1">
      <alignment horizontal="center" vertical="center" wrapText="1"/>
    </xf>
    <xf numFmtId="0" fontId="62" fillId="0" borderId="0" xfId="0" applyFont="1" applyBorder="1" applyAlignment="1">
      <alignment horizontal="center" vertical="center" wrapText="1"/>
    </xf>
    <xf numFmtId="0" fontId="61" fillId="0" borderId="35" xfId="0" applyFont="1" applyBorder="1" applyAlignment="1">
      <alignment horizontal="center" vertical="center" wrapText="1"/>
    </xf>
    <xf numFmtId="0" fontId="61" fillId="0" borderId="36" xfId="0" applyFont="1" applyBorder="1" applyAlignment="1">
      <alignment horizontal="center" vertical="center" wrapText="1"/>
    </xf>
    <xf numFmtId="0" fontId="14" fillId="0" borderId="134" xfId="0" applyFont="1" applyBorder="1" applyAlignment="1">
      <alignment horizontal="center" vertical="center" wrapText="1"/>
    </xf>
    <xf numFmtId="0" fontId="14" fillId="0" borderId="80"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8" xfId="0" applyFont="1" applyBorder="1" applyAlignment="1">
      <alignment horizontal="center" vertical="center" wrapText="1"/>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4" fillId="0" borderId="85" xfId="0" applyFont="1" applyBorder="1" applyAlignment="1">
      <alignment horizontal="center" vertical="center" wrapText="1"/>
    </xf>
    <xf numFmtId="0" fontId="14" fillId="0" borderId="81" xfId="0" applyFont="1" applyBorder="1" applyAlignment="1">
      <alignment horizontal="center" vertical="center" wrapText="1"/>
    </xf>
    <xf numFmtId="0" fontId="14" fillId="0" borderId="83" xfId="0" applyFont="1" applyBorder="1" applyAlignment="1">
      <alignment horizontal="center" vertical="center" wrapText="1"/>
    </xf>
    <xf numFmtId="0" fontId="32" fillId="0" borderId="0" xfId="0" applyFont="1" applyBorder="1" applyAlignment="1">
      <alignment horizontal="center" vertical="center" wrapText="1"/>
    </xf>
    <xf numFmtId="0" fontId="1" fillId="0" borderId="132" xfId="0" applyFont="1" applyBorder="1" applyAlignment="1">
      <alignment horizontal="center" vertical="top" wrapText="1"/>
    </xf>
    <xf numFmtId="0" fontId="1" fillId="0" borderId="27" xfId="0" applyFont="1" applyBorder="1" applyAlignment="1">
      <alignment horizontal="center" vertical="top" wrapText="1"/>
    </xf>
    <xf numFmtId="0" fontId="1" fillId="0" borderId="133" xfId="0" applyFont="1" applyBorder="1" applyAlignment="1">
      <alignment horizontal="center" vertical="top"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 fillId="11" borderId="2" xfId="0" applyFont="1" applyFill="1" applyBorder="1" applyAlignment="1">
      <alignment horizontal="center" vertical="center" wrapText="1"/>
    </xf>
    <xf numFmtId="0" fontId="1" fillId="11" borderId="24" xfId="0" applyFont="1" applyFill="1" applyBorder="1" applyAlignment="1">
      <alignment horizontal="center" vertical="center" wrapText="1"/>
    </xf>
    <xf numFmtId="0" fontId="20" fillId="21" borderId="117" xfId="0" applyFont="1" applyFill="1" applyBorder="1" applyAlignment="1">
      <alignment horizontal="center" vertical="center" wrapText="1"/>
    </xf>
    <xf numFmtId="0" fontId="20" fillId="21" borderId="145" xfId="0" applyFont="1" applyFill="1" applyBorder="1" applyAlignment="1">
      <alignment horizontal="center" vertical="center" wrapText="1"/>
    </xf>
    <xf numFmtId="0" fontId="20" fillId="21" borderId="86" xfId="0" applyFont="1" applyFill="1" applyBorder="1" applyAlignment="1">
      <alignment horizontal="center" vertical="center" wrapText="1"/>
    </xf>
    <xf numFmtId="0" fontId="14" fillId="0" borderId="0" xfId="0" applyFont="1" applyBorder="1" applyAlignment="1">
      <alignment horizontal="center" vertical="center" wrapText="1"/>
    </xf>
    <xf numFmtId="0" fontId="32" fillId="0" borderId="19"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1" xfId="0" applyFont="1" applyBorder="1" applyAlignment="1">
      <alignment horizontal="center" vertical="center" wrapText="1"/>
    </xf>
    <xf numFmtId="0" fontId="23" fillId="6" borderId="34" xfId="0" applyFont="1" applyFill="1" applyBorder="1" applyAlignment="1">
      <alignment horizontal="center" vertical="center" wrapText="1"/>
    </xf>
    <xf numFmtId="0" fontId="23" fillId="6" borderId="36" xfId="0" applyFont="1" applyFill="1" applyBorder="1" applyAlignment="1">
      <alignment horizontal="center" vertical="center" wrapText="1"/>
    </xf>
    <xf numFmtId="0" fontId="23" fillId="13" borderId="34"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14" borderId="33" xfId="0" applyFont="1" applyFill="1" applyBorder="1" applyAlignment="1">
      <alignment horizontal="center" vertical="center" wrapText="1"/>
    </xf>
    <xf numFmtId="0" fontId="23" fillId="15" borderId="22" xfId="0" applyFont="1" applyFill="1" applyBorder="1" applyAlignment="1">
      <alignment horizontal="center" vertical="center" wrapText="1"/>
    </xf>
    <xf numFmtId="0" fontId="23" fillId="15" borderId="25" xfId="0" applyFont="1" applyFill="1" applyBorder="1" applyAlignment="1">
      <alignment horizontal="center" vertical="center" wrapText="1"/>
    </xf>
    <xf numFmtId="0" fontId="1" fillId="0" borderId="132" xfId="0" applyFont="1" applyBorder="1" applyAlignment="1">
      <alignment horizontal="center" vertical="center" wrapText="1"/>
    </xf>
    <xf numFmtId="0" fontId="1" fillId="0" borderId="133" xfId="0" applyFont="1" applyBorder="1" applyAlignment="1">
      <alignment horizontal="center" vertical="center" wrapText="1"/>
    </xf>
    <xf numFmtId="0" fontId="13" fillId="15" borderId="14" xfId="0" applyFont="1" applyFill="1" applyBorder="1" applyAlignment="1">
      <alignment horizontal="center" vertical="center" wrapText="1"/>
    </xf>
    <xf numFmtId="0" fontId="13" fillId="15" borderId="15" xfId="0" applyFont="1" applyFill="1" applyBorder="1" applyAlignment="1">
      <alignment horizontal="center" vertical="center" wrapText="1"/>
    </xf>
    <xf numFmtId="0" fontId="23" fillId="11" borderId="22" xfId="0" applyFont="1" applyFill="1" applyBorder="1" applyAlignment="1">
      <alignment horizontal="center" vertical="center" wrapText="1"/>
    </xf>
    <xf numFmtId="0" fontId="23" fillId="11" borderId="23" xfId="0" applyFont="1" applyFill="1" applyBorder="1" applyAlignment="1">
      <alignment horizontal="center" vertical="center" wrapText="1"/>
    </xf>
    <xf numFmtId="0" fontId="23" fillId="11" borderId="25" xfId="0" applyFont="1" applyFill="1" applyBorder="1" applyAlignment="1">
      <alignment horizontal="center" vertical="center" wrapText="1"/>
    </xf>
    <xf numFmtId="0" fontId="15" fillId="0" borderId="0" xfId="0" applyFont="1" applyAlignment="1">
      <alignment horizontal="center" vertical="top"/>
    </xf>
    <xf numFmtId="0" fontId="13" fillId="0" borderId="19" xfId="0" applyFont="1" applyBorder="1" applyAlignment="1">
      <alignment horizontal="center" vertical="center" wrapText="1"/>
    </xf>
    <xf numFmtId="0" fontId="13" fillId="0" borderId="21" xfId="0" applyFont="1" applyBorder="1" applyAlignment="1">
      <alignment horizontal="center" vertical="center" wrapText="1"/>
    </xf>
    <xf numFmtId="0" fontId="14" fillId="0" borderId="115" xfId="0" applyFont="1" applyBorder="1" applyAlignment="1">
      <alignment horizontal="center" vertical="center" wrapText="1"/>
    </xf>
    <xf numFmtId="0" fontId="14" fillId="0" borderId="8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5" xfId="0" applyFont="1" applyBorder="1" applyAlignment="1">
      <alignment horizontal="center" vertical="center" wrapText="1"/>
    </xf>
    <xf numFmtId="0" fontId="35" fillId="12" borderId="124" xfId="0" applyFont="1" applyFill="1" applyBorder="1" applyAlignment="1">
      <alignment horizontal="center" vertical="center" wrapText="1"/>
    </xf>
    <xf numFmtId="0" fontId="35" fillId="12" borderId="125" xfId="0" applyFont="1" applyFill="1" applyBorder="1" applyAlignment="1">
      <alignment horizontal="center" vertical="center" wrapText="1"/>
    </xf>
    <xf numFmtId="0" fontId="26" fillId="0" borderId="56" xfId="0" applyFont="1" applyFill="1" applyBorder="1" applyAlignment="1">
      <alignment horizontal="center" vertical="center"/>
    </xf>
    <xf numFmtId="0" fontId="34" fillId="0" borderId="55" xfId="0" applyFont="1" applyBorder="1" applyAlignment="1">
      <alignment horizontal="center" vertical="center"/>
    </xf>
    <xf numFmtId="0" fontId="7" fillId="0" borderId="55" xfId="0" applyFont="1" applyBorder="1" applyAlignment="1">
      <alignment vertical="center"/>
    </xf>
    <xf numFmtId="0" fontId="7" fillId="0" borderId="54" xfId="0" applyFont="1" applyBorder="1" applyAlignment="1">
      <alignment vertical="center"/>
    </xf>
    <xf numFmtId="0" fontId="7" fillId="0" borderId="53" xfId="0" applyFont="1" applyBorder="1" applyAlignment="1">
      <alignment vertical="center"/>
    </xf>
    <xf numFmtId="0" fontId="7" fillId="0" borderId="0" xfId="0" applyFont="1" applyBorder="1" applyAlignment="1">
      <alignment vertical="center"/>
    </xf>
    <xf numFmtId="0" fontId="7" fillId="0" borderId="50"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7" fillId="0" borderId="49" xfId="0" applyFont="1" applyBorder="1" applyAlignment="1">
      <alignment vertical="center"/>
    </xf>
    <xf numFmtId="0" fontId="5" fillId="21" borderId="0" xfId="0" applyFont="1" applyFill="1" applyBorder="1" applyAlignment="1">
      <alignment horizontal="center" vertical="center"/>
    </xf>
    <xf numFmtId="0" fontId="7" fillId="21" borderId="0" xfId="0" applyFont="1" applyFill="1" applyBorder="1" applyAlignment="1">
      <alignment vertical="center"/>
    </xf>
    <xf numFmtId="0" fontId="7" fillId="21" borderId="104" xfId="0" applyFont="1" applyFill="1" applyBorder="1" applyAlignment="1">
      <alignment vertical="center"/>
    </xf>
    <xf numFmtId="0" fontId="7" fillId="0" borderId="110" xfId="0" applyFont="1" applyBorder="1" applyAlignment="1"/>
    <xf numFmtId="0" fontId="7" fillId="0" borderId="111" xfId="0" applyFont="1" applyBorder="1" applyAlignment="1"/>
    <xf numFmtId="0" fontId="36" fillId="2" borderId="112" xfId="0" applyFont="1" applyFill="1" applyBorder="1" applyAlignment="1">
      <alignment horizontal="center" vertical="center" wrapText="1"/>
    </xf>
    <xf numFmtId="0" fontId="7" fillId="0" borderId="113" xfId="0" applyFont="1" applyBorder="1" applyAlignment="1"/>
    <xf numFmtId="0" fontId="7" fillId="0" borderId="114" xfId="0" applyFont="1" applyBorder="1" applyAlignment="1"/>
    <xf numFmtId="0" fontId="1" fillId="0" borderId="2" xfId="0" quotePrefix="1" applyFont="1" applyBorder="1" applyAlignment="1">
      <alignment horizontal="justify"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1" fillId="4" borderId="2" xfId="0" applyFont="1" applyFill="1" applyBorder="1" applyAlignment="1">
      <alignment horizontal="justify" vertical="center" wrapText="1"/>
    </xf>
    <xf numFmtId="0" fontId="1" fillId="0" borderId="120" xfId="0" applyFont="1" applyBorder="1" applyAlignment="1">
      <alignment horizontal="center" vertical="center" wrapText="1"/>
    </xf>
    <xf numFmtId="0" fontId="1" fillId="0" borderId="92" xfId="0" applyFont="1" applyBorder="1" applyAlignment="1">
      <alignment horizontal="center" vertical="center" wrapText="1"/>
    </xf>
    <xf numFmtId="0" fontId="1" fillId="0" borderId="121" xfId="0" applyFont="1" applyBorder="1" applyAlignment="1">
      <alignment horizontal="center" vertical="center" wrapText="1"/>
    </xf>
    <xf numFmtId="0" fontId="1" fillId="0" borderId="95" xfId="0" applyFont="1" applyBorder="1" applyAlignment="1">
      <alignment horizontal="center" vertical="center" wrapText="1"/>
    </xf>
    <xf numFmtId="0" fontId="1" fillId="0" borderId="122" xfId="0" applyFont="1" applyBorder="1" applyAlignment="1">
      <alignment horizontal="center" vertical="center" wrapText="1"/>
    </xf>
    <xf numFmtId="0" fontId="1" fillId="0" borderId="9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6" xfId="0" applyFont="1" applyBorder="1" applyAlignment="1">
      <alignment horizontal="center" vertical="center" wrapText="1"/>
    </xf>
    <xf numFmtId="0" fontId="1" fillId="6" borderId="2" xfId="0" applyFont="1" applyFill="1" applyBorder="1" applyAlignment="1">
      <alignment horizontal="left" vertical="center" wrapText="1"/>
    </xf>
    <xf numFmtId="0" fontId="1" fillId="0" borderId="120" xfId="0" applyFont="1" applyBorder="1" applyAlignment="1">
      <alignment horizontal="justify" vertical="center" wrapText="1"/>
    </xf>
    <xf numFmtId="0" fontId="1" fillId="0" borderId="92" xfId="0" applyFont="1" applyBorder="1" applyAlignment="1">
      <alignment horizontal="justify" vertical="center" wrapText="1"/>
    </xf>
    <xf numFmtId="0" fontId="1" fillId="0" borderId="121" xfId="0" applyFont="1" applyBorder="1" applyAlignment="1">
      <alignment horizontal="justify" vertical="center" wrapText="1"/>
    </xf>
    <xf numFmtId="0" fontId="1" fillId="0" borderId="95" xfId="0" applyFont="1" applyBorder="1" applyAlignment="1">
      <alignment horizontal="justify" vertical="center" wrapText="1"/>
    </xf>
    <xf numFmtId="0" fontId="1" fillId="0" borderId="122" xfId="0" applyFont="1" applyBorder="1" applyAlignment="1">
      <alignment horizontal="justify" vertical="center" wrapText="1"/>
    </xf>
    <xf numFmtId="0" fontId="1" fillId="0" borderId="91" xfId="0" applyFont="1" applyBorder="1" applyAlignment="1">
      <alignment horizontal="justify" vertical="center" wrapText="1"/>
    </xf>
    <xf numFmtId="0" fontId="1" fillId="4" borderId="120" xfId="0" applyFont="1" applyFill="1" applyBorder="1" applyAlignment="1">
      <alignment horizontal="justify" vertical="center" wrapText="1"/>
    </xf>
    <xf numFmtId="0" fontId="1" fillId="4" borderId="84" xfId="0" applyFont="1" applyFill="1" applyBorder="1" applyAlignment="1">
      <alignment horizontal="justify" vertical="center" wrapText="1"/>
    </xf>
    <xf numFmtId="0" fontId="1" fillId="4" borderId="92" xfId="0" applyFont="1" applyFill="1" applyBorder="1" applyAlignment="1">
      <alignment horizontal="justify" vertical="center" wrapText="1"/>
    </xf>
    <xf numFmtId="0" fontId="35" fillId="12" borderId="123" xfId="0" applyFont="1" applyFill="1" applyBorder="1" applyAlignment="1">
      <alignment horizontal="center" vertical="center"/>
    </xf>
    <xf numFmtId="0" fontId="35" fillId="12" borderId="1" xfId="0" applyFont="1" applyFill="1" applyBorder="1" applyAlignment="1">
      <alignment horizontal="center" vertical="center"/>
    </xf>
    <xf numFmtId="0" fontId="35" fillId="12" borderId="72" xfId="0" applyFont="1" applyFill="1" applyBorder="1" applyAlignment="1">
      <alignment horizontal="center" vertical="center"/>
    </xf>
    <xf numFmtId="0" fontId="35" fillId="12" borderId="59" xfId="0" applyFont="1" applyFill="1" applyBorder="1" applyAlignment="1">
      <alignment horizontal="center" vertical="center"/>
    </xf>
    <xf numFmtId="0" fontId="1" fillId="0" borderId="26" xfId="0" applyFont="1" applyBorder="1" applyAlignment="1">
      <alignment horizontal="justify" vertical="center" wrapText="1"/>
    </xf>
    <xf numFmtId="0" fontId="1" fillId="0" borderId="2" xfId="0" quotePrefix="1" applyFont="1" applyBorder="1" applyAlignment="1">
      <alignment horizontal="left" vertical="center" wrapText="1"/>
    </xf>
    <xf numFmtId="0" fontId="1" fillId="0" borderId="119" xfId="0" applyFont="1" applyBorder="1" applyAlignment="1">
      <alignment horizontal="left" vertical="center" wrapText="1"/>
    </xf>
    <xf numFmtId="0" fontId="1" fillId="0" borderId="5" xfId="0" applyFont="1" applyBorder="1" applyAlignment="1">
      <alignment horizontal="left" vertical="center" wrapText="1"/>
    </xf>
    <xf numFmtId="0" fontId="1" fillId="0" borderId="90" xfId="0" applyFont="1" applyBorder="1" applyAlignment="1">
      <alignment horizontal="left" vertical="center" wrapText="1"/>
    </xf>
    <xf numFmtId="0" fontId="24" fillId="2" borderId="130" xfId="0" applyFont="1" applyFill="1" applyBorder="1" applyAlignment="1">
      <alignment horizontal="center" vertical="center" wrapText="1"/>
    </xf>
    <xf numFmtId="0" fontId="36" fillId="2" borderId="131" xfId="0" applyFont="1" applyFill="1" applyBorder="1" applyAlignment="1">
      <alignment horizontal="center" vertical="center" wrapText="1"/>
    </xf>
    <xf numFmtId="0" fontId="11" fillId="6" borderId="2" xfId="0" applyFont="1" applyFill="1" applyBorder="1" applyAlignment="1">
      <alignment horizontal="left" vertical="center" wrapText="1"/>
    </xf>
    <xf numFmtId="0" fontId="16" fillId="0" borderId="162" xfId="0" applyFont="1" applyBorder="1" applyAlignment="1">
      <alignment horizontal="center" vertical="center" textRotation="90"/>
    </xf>
    <xf numFmtId="0" fontId="16" fillId="0" borderId="164" xfId="0" applyFont="1" applyBorder="1" applyAlignment="1">
      <alignment horizontal="center" vertical="center" textRotation="90"/>
    </xf>
    <xf numFmtId="0" fontId="16" fillId="0" borderId="167" xfId="0" applyFont="1" applyBorder="1" applyAlignment="1">
      <alignment horizontal="center" vertical="center" textRotation="90"/>
    </xf>
    <xf numFmtId="0" fontId="6" fillId="0" borderId="2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57" xfId="0" applyFont="1" applyBorder="1" applyAlignment="1">
      <alignment horizontal="center" vertical="center" wrapText="1"/>
    </xf>
    <xf numFmtId="0" fontId="16" fillId="0" borderId="157" xfId="0" applyFont="1" applyBorder="1" applyAlignment="1">
      <alignment horizontal="center" vertical="center" textRotation="90"/>
    </xf>
    <xf numFmtId="0" fontId="16" fillId="0" borderId="68" xfId="0" applyFont="1" applyBorder="1" applyAlignment="1">
      <alignment horizontal="center" vertical="center" textRotation="90"/>
    </xf>
    <xf numFmtId="0" fontId="60" fillId="0" borderId="68" xfId="0" applyFont="1" applyBorder="1" applyAlignment="1">
      <alignment horizontal="center" vertical="center" textRotation="90"/>
    </xf>
    <xf numFmtId="0" fontId="60" fillId="0" borderId="160" xfId="0" applyFont="1" applyBorder="1" applyAlignment="1">
      <alignment horizontal="center" vertical="center" textRotation="90"/>
    </xf>
    <xf numFmtId="0" fontId="11" fillId="0" borderId="14" xfId="0" applyFont="1" applyBorder="1" applyAlignment="1">
      <alignment horizontal="justify" vertical="center" wrapText="1"/>
    </xf>
    <xf numFmtId="0" fontId="35" fillId="0" borderId="10" xfId="0" applyFont="1" applyFill="1" applyBorder="1" applyAlignment="1">
      <alignment horizontal="center" vertical="center" wrapText="1"/>
    </xf>
    <xf numFmtId="0" fontId="6" fillId="0" borderId="59" xfId="0" applyFont="1" applyFill="1" applyBorder="1" applyAlignment="1">
      <alignment horizontal="center" vertical="center" wrapText="1"/>
    </xf>
    <xf numFmtId="0" fontId="6" fillId="0" borderId="59" xfId="0" applyFont="1" applyBorder="1" applyAlignment="1">
      <alignment horizontal="center" vertical="center" wrapText="1"/>
    </xf>
    <xf numFmtId="0" fontId="16" fillId="0" borderId="162" xfId="0" applyFont="1" applyFill="1" applyBorder="1" applyAlignment="1">
      <alignment horizontal="center" vertical="center" textRotation="90" wrapText="1"/>
    </xf>
    <xf numFmtId="0" fontId="13" fillId="0" borderId="164" xfId="0" applyFont="1" applyBorder="1" applyAlignment="1">
      <alignment horizontal="center" vertical="center" textRotation="90" wrapText="1"/>
    </xf>
    <xf numFmtId="0" fontId="13" fillId="0" borderId="167" xfId="0" applyFont="1" applyBorder="1" applyAlignment="1">
      <alignment horizontal="center" vertical="center" textRotation="90" wrapText="1"/>
    </xf>
    <xf numFmtId="0" fontId="16" fillId="0" borderId="162" xfId="0" applyFont="1" applyBorder="1" applyAlignment="1">
      <alignment horizontal="center" vertical="center" textRotation="90" wrapText="1"/>
    </xf>
    <xf numFmtId="0" fontId="16" fillId="0" borderId="164" xfId="0" applyFont="1" applyBorder="1" applyAlignment="1">
      <alignment vertical="center" textRotation="90"/>
    </xf>
    <xf numFmtId="0" fontId="16" fillId="0" borderId="167" xfId="0" applyFont="1" applyBorder="1" applyAlignment="1">
      <alignment vertical="center" textRotation="90"/>
    </xf>
    <xf numFmtId="0" fontId="60" fillId="0" borderId="25" xfId="0" applyFont="1" applyBorder="1" applyAlignment="1">
      <alignment horizontal="center" vertical="center" wrapText="1"/>
    </xf>
    <xf numFmtId="0" fontId="16" fillId="0" borderId="10" xfId="0" applyFont="1" applyBorder="1" applyAlignment="1">
      <alignment horizontal="center" vertical="center"/>
    </xf>
    <xf numFmtId="0" fontId="16" fillId="0" borderId="0" xfId="0" applyFont="1" applyAlignment="1">
      <alignment horizontal="center" vertical="center"/>
    </xf>
    <xf numFmtId="0" fontId="35" fillId="23" borderId="62" xfId="0" applyFont="1" applyFill="1" applyBorder="1" applyAlignment="1">
      <alignment horizontal="center" vertical="center" wrapText="1"/>
    </xf>
    <xf numFmtId="0" fontId="1" fillId="23" borderId="170" xfId="0" applyFont="1" applyFill="1" applyBorder="1" applyAlignment="1">
      <alignment vertical="center"/>
    </xf>
    <xf numFmtId="0" fontId="35" fillId="23" borderId="63" xfId="0" applyFont="1" applyFill="1" applyBorder="1" applyAlignment="1">
      <alignment horizontal="center" vertical="center" wrapText="1"/>
    </xf>
    <xf numFmtId="0" fontId="1" fillId="23" borderId="171" xfId="0" applyFont="1" applyFill="1" applyBorder="1" applyAlignment="1">
      <alignment vertical="center"/>
    </xf>
    <xf numFmtId="0" fontId="35" fillId="23" borderId="64" xfId="0" applyFont="1" applyFill="1" applyBorder="1" applyAlignment="1">
      <alignment horizontal="center" vertical="center" wrapText="1"/>
    </xf>
    <xf numFmtId="0" fontId="1" fillId="23" borderId="174" xfId="0" applyFont="1" applyFill="1" applyBorder="1" applyAlignment="1">
      <alignment horizontal="center" vertical="center"/>
    </xf>
    <xf numFmtId="0" fontId="35" fillId="23" borderId="171" xfId="0" applyFont="1" applyFill="1" applyBorder="1" applyAlignment="1">
      <alignment horizontal="center" vertical="center" wrapText="1"/>
    </xf>
    <xf numFmtId="0" fontId="35" fillId="23" borderId="66" xfId="0" applyFont="1" applyFill="1" applyBorder="1" applyAlignment="1">
      <alignment horizontal="center" vertical="center" wrapText="1"/>
    </xf>
    <xf numFmtId="0" fontId="1" fillId="23" borderId="67" xfId="0" applyFont="1" applyFill="1" applyBorder="1" applyAlignment="1">
      <alignment vertical="center"/>
    </xf>
    <xf numFmtId="0" fontId="1" fillId="23" borderId="172" xfId="0" applyFont="1" applyFill="1" applyBorder="1" applyAlignment="1">
      <alignment vertical="center"/>
    </xf>
    <xf numFmtId="0" fontId="1" fillId="23" borderId="173" xfId="0" applyFont="1" applyFill="1" applyBorder="1" applyAlignment="1">
      <alignment vertical="center"/>
    </xf>
    <xf numFmtId="0" fontId="63" fillId="0" borderId="0" xfId="0" applyFont="1" applyAlignment="1">
      <alignment horizontal="center" vertical="center"/>
    </xf>
  </cellXfs>
  <cellStyles count="2">
    <cellStyle name="Hipervínculo" xfId="1" builtinId="8"/>
    <cellStyle name="Normal" xfId="0" builtinId="0"/>
  </cellStyles>
  <dxfs count="267">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ill>
        <patternFill>
          <bgColor theme="3" tint="0.59996337778862885"/>
        </patternFill>
      </fill>
    </dxf>
    <dxf>
      <font>
        <b/>
        <i val="0"/>
        <color theme="0"/>
      </font>
      <fill>
        <patternFill>
          <bgColor rgb="FFEE0000"/>
        </patternFill>
      </fill>
    </dxf>
    <dxf>
      <font>
        <b/>
        <i val="0"/>
        <color theme="0"/>
      </font>
      <fill>
        <patternFill>
          <bgColor rgb="FFFF6600"/>
        </patternFill>
      </fill>
    </dxf>
    <dxf>
      <font>
        <b/>
        <i val="0"/>
        <color theme="3" tint="-0.499984740745262"/>
      </font>
      <fill>
        <patternFill>
          <bgColor rgb="FFFFFF00"/>
        </patternFill>
      </fill>
    </dxf>
    <dxf>
      <font>
        <b/>
        <i val="0"/>
        <color theme="3" tint="-0.499984740745262"/>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3" tint="-0.499984740745262"/>
      </font>
      <fill>
        <patternFill>
          <bgColor rgb="FFFFFF00"/>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color rgb="FF006100"/>
      </font>
      <fill>
        <patternFill>
          <bgColor rgb="FFC6EFCE"/>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FF6600"/>
        </patternFill>
      </fill>
    </dxf>
    <dxf>
      <font>
        <b/>
        <i val="0"/>
        <color theme="0"/>
      </font>
      <fill>
        <patternFill>
          <bgColor rgb="FF009900"/>
        </patternFill>
      </fill>
    </dxf>
  </dxfs>
  <tableStyles count="0" defaultTableStyle="TableStyleMedium2" defaultPivotStyle="PivotStyleLight16"/>
  <colors>
    <mruColors>
      <color rgb="FFFF0000"/>
      <color rgb="FF009900"/>
      <color rgb="FFEE0000"/>
      <color rgb="FFFF6600"/>
      <color rgb="FF8E0000"/>
      <color rgb="FFCCFF66"/>
      <color rgb="FFFF9900"/>
      <color rgb="FFFF3F3F"/>
      <color rgb="FFFF4343"/>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7.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Gráficas!$K$33</c:f>
              <c:strCache>
                <c:ptCount val="1"/>
                <c:pt idx="0">
                  <c:v>Rangos</c:v>
                </c:pt>
              </c:strCache>
            </c:strRef>
          </c:tx>
          <c:spPr>
            <a:gradFill>
              <a:gsLst>
                <a:gs pos="0">
                  <a:srgbClr val="009900"/>
                </a:gs>
                <a:gs pos="21000">
                  <a:srgbClr val="FFFF00"/>
                </a:gs>
                <a:gs pos="64000">
                  <a:srgbClr val="FF0000"/>
                </a:gs>
                <a:gs pos="33000">
                  <a:srgbClr val="FFFF00"/>
                </a:gs>
                <a:gs pos="47000">
                  <a:srgbClr val="FF6600"/>
                </a:gs>
                <a:gs pos="100000">
                  <a:srgbClr val="C00000"/>
                </a:gs>
              </a:gsLst>
              <a:lin ang="5400000" scaled="0"/>
            </a:gradFill>
            <a:ln>
              <a:noFill/>
            </a:ln>
            <a:effectLst/>
          </c:spPr>
          <c:invertIfNegative val="0"/>
          <c:cat>
            <c:strRef>
              <c:f>Gráficas!$J$34:$J$37</c:f>
              <c:strCache>
                <c:ptCount val="4"/>
                <c:pt idx="0">
                  <c:v>PLANEACIÓN</c:v>
                </c:pt>
                <c:pt idx="1">
                  <c:v>INGRESO</c:v>
                </c:pt>
                <c:pt idx="2">
                  <c:v>DESARROLLO</c:v>
                </c:pt>
                <c:pt idx="3">
                  <c:v>RETIRO</c:v>
                </c:pt>
              </c:strCache>
            </c:strRef>
          </c:cat>
          <c:val>
            <c:numRef>
              <c:f>Gráficas!$K$34:$K$37</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08CB-4007-AE3C-D39E6BFDD390}"/>
            </c:ext>
          </c:extLst>
        </c:ser>
        <c:dLbls>
          <c:showLegendKey val="0"/>
          <c:showVal val="0"/>
          <c:showCatName val="0"/>
          <c:showSerName val="0"/>
          <c:showPercent val="0"/>
          <c:showBubbleSize val="0"/>
        </c:dLbls>
        <c:gapWidth val="150"/>
        <c:axId val="46737664"/>
        <c:axId val="46747648"/>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8CB-4007-AE3C-D39E6BFDD390}"/>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8CB-4007-AE3C-D39E6BFDD390}"/>
              </c:ext>
            </c:extLst>
          </c:dPt>
          <c:dPt>
            <c:idx val="2"/>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4-F8D4-4A32-A92C-E27C5BAD9922}"/>
              </c:ext>
            </c:extLst>
          </c:dPt>
          <c:dPt>
            <c:idx val="3"/>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5-F8D4-4A32-A92C-E27C5BAD9922}"/>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Gráficas!$J$34:$J$37</c:f>
              <c:strCache>
                <c:ptCount val="4"/>
                <c:pt idx="0">
                  <c:v>PLANEACIÓN</c:v>
                </c:pt>
                <c:pt idx="1">
                  <c:v>INGRESO</c:v>
                </c:pt>
                <c:pt idx="2">
                  <c:v>DESARROLLO</c:v>
                </c:pt>
                <c:pt idx="3">
                  <c:v>RETIRO</c:v>
                </c:pt>
              </c:strCache>
            </c:strRef>
          </c:xVal>
          <c:yVal>
            <c:numRef>
              <c:f>Gráficas!$L$34:$L$37</c:f>
              <c:numCache>
                <c:formatCode>0.0</c:formatCode>
                <c:ptCount val="4"/>
                <c:pt idx="0">
                  <c:v>33.608695652173914</c:v>
                </c:pt>
                <c:pt idx="1">
                  <c:v>31.1</c:v>
                </c:pt>
                <c:pt idx="2">
                  <c:v>23.516129032258064</c:v>
                </c:pt>
                <c:pt idx="3">
                  <c:v>0</c:v>
                </c:pt>
              </c:numCache>
            </c:numRef>
          </c:yVal>
          <c:smooth val="0"/>
          <c:extLst>
            <c:ext xmlns:c16="http://schemas.microsoft.com/office/drawing/2014/chart" uri="{C3380CC4-5D6E-409C-BE32-E72D297353CC}">
              <c16:uniqueId val="{00000005-08CB-4007-AE3C-D39E6BFDD390}"/>
            </c:ext>
          </c:extLst>
        </c:ser>
        <c:dLbls>
          <c:showLegendKey val="0"/>
          <c:showVal val="0"/>
          <c:showCatName val="0"/>
          <c:showSerName val="0"/>
          <c:showPercent val="0"/>
          <c:showBubbleSize val="0"/>
        </c:dLbls>
        <c:axId val="46737664"/>
        <c:axId val="46747648"/>
      </c:scatterChart>
      <c:catAx>
        <c:axId val="46737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6747648"/>
        <c:crosses val="autoZero"/>
        <c:auto val="1"/>
        <c:lblAlgn val="ctr"/>
        <c:lblOffset val="100"/>
        <c:noMultiLvlLbl val="0"/>
      </c:catAx>
      <c:valAx>
        <c:axId val="4674764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4673766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Gráficas!$J$56</c:f>
              <c:strCache>
                <c:ptCount val="1"/>
                <c:pt idx="0">
                  <c:v>Niveles</c:v>
                </c:pt>
              </c:strCache>
            </c:strRef>
          </c:tx>
          <c:spPr>
            <a:gradFill>
              <a:gsLst>
                <a:gs pos="0">
                  <a:srgbClr val="009900"/>
                </a:gs>
                <a:gs pos="21000">
                  <a:srgbClr val="FFFF00"/>
                </a:gs>
                <a:gs pos="69000">
                  <a:srgbClr val="FF0000"/>
                </a:gs>
                <a:gs pos="32000">
                  <a:srgbClr val="FFFF00"/>
                </a:gs>
                <a:gs pos="49000">
                  <a:srgbClr val="FF6600"/>
                </a:gs>
                <a:gs pos="100000">
                  <a:srgbClr val="8E0000"/>
                </a:gs>
              </a:gsLst>
              <a:lin ang="5400000" scaled="0"/>
            </a:gradFill>
            <a:ln>
              <a:noFill/>
            </a:ln>
            <a:effectLst/>
          </c:spPr>
          <c:invertIfNegative val="0"/>
          <c:cat>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cat>
          <c:val>
            <c:numRef>
              <c:f>Gráficas!$J$57:$J$61</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6B0C-4D29-99F6-755EF7C11D5D}"/>
            </c:ext>
          </c:extLst>
        </c:ser>
        <c:dLbls>
          <c:showLegendKey val="0"/>
          <c:showVal val="0"/>
          <c:showCatName val="0"/>
          <c:showSerName val="0"/>
          <c:showPercent val="0"/>
          <c:showBubbleSize val="0"/>
        </c:dLbls>
        <c:gapWidth val="150"/>
        <c:axId val="89609344"/>
        <c:axId val="89610880"/>
      </c:barChart>
      <c:scatterChart>
        <c:scatterStyle val="lineMarker"/>
        <c:varyColors val="0"/>
        <c:ser>
          <c:idx val="1"/>
          <c:order val="1"/>
          <c:tx>
            <c:strRef>
              <c:f>Gráficas!$K$56</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6B0C-4D29-99F6-755EF7C11D5D}"/>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6B0C-4D29-99F6-755EF7C11D5D}"/>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6B0C-4D29-99F6-755EF7C11D5D}"/>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6B0C-4D29-99F6-755EF7C11D5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Gráficas!$I$57:$I$61</c:f>
              <c:strCache>
                <c:ptCount val="5"/>
                <c:pt idx="0">
                  <c:v>Conocimiento normativo y del entorno</c:v>
                </c:pt>
                <c:pt idx="1">
                  <c:v>Gestión de la información</c:v>
                </c:pt>
                <c:pt idx="2">
                  <c:v>Planeación Estratégica</c:v>
                </c:pt>
                <c:pt idx="3">
                  <c:v>Manual de funciones y competencias</c:v>
                </c:pt>
                <c:pt idx="4">
                  <c:v>Arreglo institucional</c:v>
                </c:pt>
              </c:strCache>
            </c:strRef>
          </c:xVal>
          <c:yVal>
            <c:numRef>
              <c:f>Gráficas!$K$57:$K$61</c:f>
              <c:numCache>
                <c:formatCode>0</c:formatCode>
                <c:ptCount val="5"/>
                <c:pt idx="0">
                  <c:v>42.75</c:v>
                </c:pt>
                <c:pt idx="1">
                  <c:v>42.625</c:v>
                </c:pt>
                <c:pt idx="2">
                  <c:v>19.555555555555557</c:v>
                </c:pt>
                <c:pt idx="3">
                  <c:v>60</c:v>
                </c:pt>
                <c:pt idx="4">
                  <c:v>25</c:v>
                </c:pt>
              </c:numCache>
            </c:numRef>
          </c:yVal>
          <c:smooth val="0"/>
          <c:extLst>
            <c:ext xmlns:c16="http://schemas.microsoft.com/office/drawing/2014/chart" uri="{C3380CC4-5D6E-409C-BE32-E72D297353CC}">
              <c16:uniqueId val="{00000007-6B0C-4D29-99F6-755EF7C11D5D}"/>
            </c:ext>
          </c:extLst>
        </c:ser>
        <c:dLbls>
          <c:showLegendKey val="0"/>
          <c:showVal val="0"/>
          <c:showCatName val="0"/>
          <c:showSerName val="0"/>
          <c:showPercent val="0"/>
          <c:showBubbleSize val="0"/>
        </c:dLbls>
        <c:axId val="89609344"/>
        <c:axId val="89610880"/>
      </c:scatterChart>
      <c:catAx>
        <c:axId val="89609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610880"/>
        <c:crosses val="autoZero"/>
        <c:auto val="1"/>
        <c:lblAlgn val="ctr"/>
        <c:lblOffset val="100"/>
        <c:noMultiLvlLbl val="0"/>
      </c:catAx>
      <c:valAx>
        <c:axId val="8961088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60934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Gráficas!$K$79</c:f>
              <c:strCache>
                <c:ptCount val="1"/>
                <c:pt idx="0">
                  <c:v>Niveles</c:v>
                </c:pt>
              </c:strCache>
            </c:strRef>
          </c:tx>
          <c:spPr>
            <a:gradFill>
              <a:gsLst>
                <a:gs pos="0">
                  <a:srgbClr val="009900"/>
                </a:gs>
                <a:gs pos="21000">
                  <a:srgbClr val="FFFF00"/>
                </a:gs>
                <a:gs pos="73000">
                  <a:srgbClr val="FF0000"/>
                </a:gs>
                <a:gs pos="30000">
                  <a:srgbClr val="FFFF00"/>
                </a:gs>
                <a:gs pos="47000">
                  <a:srgbClr val="FF6600"/>
                </a:gs>
                <a:gs pos="100000">
                  <a:srgbClr val="C00000"/>
                </a:gs>
              </a:gsLst>
              <a:lin ang="5400000" scaled="0"/>
            </a:gradFill>
            <a:ln>
              <a:noFill/>
            </a:ln>
            <a:effectLst/>
          </c:spPr>
          <c:invertIfNegative val="0"/>
          <c:cat>
            <c:strRef>
              <c:f>Gráficas!$J$80:$J$84</c:f>
              <c:strCache>
                <c:ptCount val="5"/>
                <c:pt idx="0">
                  <c:v>Provisión del empleo</c:v>
                </c:pt>
                <c:pt idx="1">
                  <c:v>Gestión de la información</c:v>
                </c:pt>
                <c:pt idx="2">
                  <c:v>Meritocracia</c:v>
                </c:pt>
                <c:pt idx="3">
                  <c:v>Gestión del desempeño</c:v>
                </c:pt>
                <c:pt idx="4">
                  <c:v>Conocimiento institucional</c:v>
                </c:pt>
              </c:strCache>
            </c:strRef>
          </c:cat>
          <c:val>
            <c:numRef>
              <c:f>Gráficas!$K$80:$K$84</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4407-4CB0-8496-45BDF6DE30DF}"/>
            </c:ext>
          </c:extLst>
        </c:ser>
        <c:dLbls>
          <c:showLegendKey val="0"/>
          <c:showVal val="0"/>
          <c:showCatName val="0"/>
          <c:showSerName val="0"/>
          <c:showPercent val="0"/>
          <c:showBubbleSize val="0"/>
        </c:dLbls>
        <c:gapWidth val="150"/>
        <c:axId val="89658112"/>
        <c:axId val="89659648"/>
      </c:barChart>
      <c:scatterChart>
        <c:scatterStyle val="lineMarker"/>
        <c:varyColors val="0"/>
        <c:ser>
          <c:idx val="1"/>
          <c:order val="1"/>
          <c:tx>
            <c:strRef>
              <c:f>Gráficas!$L$79</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4407-4CB0-8496-45BDF6DE30D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4407-4CB0-8496-45BDF6DE30D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4407-4CB0-8496-45BDF6DE30D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4407-4CB0-8496-45BDF6DE30DF}"/>
              </c:ext>
            </c:extLst>
          </c:dPt>
          <c:dPt>
            <c:idx val="4"/>
            <c:marker>
              <c:symbol val="dash"/>
              <c:size val="13"/>
              <c:spPr>
                <a:solidFill>
                  <a:schemeClr val="tx1"/>
                </a:solidFill>
                <a:ln w="25400">
                  <a:solidFill>
                    <a:schemeClr val="tx1"/>
                  </a:solidFill>
                </a:ln>
                <a:effectLst/>
              </c:spPr>
            </c:marker>
            <c:bubble3D val="0"/>
            <c:extLst>
              <c:ext xmlns:c16="http://schemas.microsoft.com/office/drawing/2014/chart" uri="{C3380CC4-5D6E-409C-BE32-E72D297353CC}">
                <c16:uniqueId val="{00000006-3219-43F3-B8BB-CFBA4889EEB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Gráficas!$J$80:$J$84</c:f>
              <c:strCache>
                <c:ptCount val="5"/>
                <c:pt idx="0">
                  <c:v>Provisión del empleo</c:v>
                </c:pt>
                <c:pt idx="1">
                  <c:v>Gestión de la información</c:v>
                </c:pt>
                <c:pt idx="2">
                  <c:v>Meritocracia</c:v>
                </c:pt>
                <c:pt idx="3">
                  <c:v>Gestión del desempeño</c:v>
                </c:pt>
                <c:pt idx="4">
                  <c:v>Conocimiento institucional</c:v>
                </c:pt>
              </c:strCache>
            </c:strRef>
          </c:xVal>
          <c:yVal>
            <c:numRef>
              <c:f>Gráficas!$L$80:$L$84</c:f>
              <c:numCache>
                <c:formatCode>0</c:formatCode>
                <c:ptCount val="5"/>
                <c:pt idx="0">
                  <c:v>18.2</c:v>
                </c:pt>
                <c:pt idx="1">
                  <c:v>60</c:v>
                </c:pt>
                <c:pt idx="2">
                  <c:v>40</c:v>
                </c:pt>
                <c:pt idx="3">
                  <c:v>70</c:v>
                </c:pt>
                <c:pt idx="4">
                  <c:v>10</c:v>
                </c:pt>
              </c:numCache>
            </c:numRef>
          </c:yVal>
          <c:smooth val="0"/>
          <c:extLst>
            <c:ext xmlns:c16="http://schemas.microsoft.com/office/drawing/2014/chart" uri="{C3380CC4-5D6E-409C-BE32-E72D297353CC}">
              <c16:uniqueId val="{00000007-4407-4CB0-8496-45BDF6DE30DF}"/>
            </c:ext>
          </c:extLst>
        </c:ser>
        <c:dLbls>
          <c:showLegendKey val="0"/>
          <c:showVal val="0"/>
          <c:showCatName val="0"/>
          <c:showSerName val="0"/>
          <c:showPercent val="0"/>
          <c:showBubbleSize val="0"/>
        </c:dLbls>
        <c:axId val="89658112"/>
        <c:axId val="89659648"/>
      </c:scatterChart>
      <c:catAx>
        <c:axId val="89658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659648"/>
        <c:crosses val="autoZero"/>
        <c:auto val="1"/>
        <c:lblAlgn val="ctr"/>
        <c:lblOffset val="100"/>
        <c:noMultiLvlLbl val="0"/>
      </c:catAx>
      <c:valAx>
        <c:axId val="89659648"/>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65811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Gráficas!$J$11</c:f>
              <c:strCache>
                <c:ptCount val="1"/>
                <c:pt idx="0">
                  <c:v>Niveles</c:v>
                </c:pt>
              </c:strCache>
            </c:strRef>
          </c:tx>
          <c:spPr>
            <a:gradFill>
              <a:gsLst>
                <a:gs pos="0">
                  <a:srgbClr val="009900"/>
                </a:gs>
                <a:gs pos="21000">
                  <a:srgbClr val="FFFF00"/>
                </a:gs>
                <a:gs pos="81000">
                  <a:srgbClr val="FF0000"/>
                </a:gs>
                <a:gs pos="34000">
                  <a:srgbClr val="FFFF00"/>
                </a:gs>
                <a:gs pos="58000">
                  <a:srgbClr val="FF6600"/>
                </a:gs>
                <a:gs pos="100000">
                  <a:srgbClr val="8E0000"/>
                </a:gs>
              </a:gsLst>
              <a:lin ang="5400000" scaled="0"/>
            </a:gradFill>
            <a:ln>
              <a:noFill/>
            </a:ln>
            <a:effectLst/>
          </c:spPr>
          <c:invertIfNegative val="0"/>
          <c:dPt>
            <c:idx val="0"/>
            <c:invertIfNegative val="0"/>
            <c:bubble3D val="0"/>
            <c:spPr>
              <a:gradFill>
                <a:gsLst>
                  <a:gs pos="0">
                    <a:srgbClr val="009900"/>
                  </a:gs>
                  <a:gs pos="21000">
                    <a:srgbClr val="FFFF00"/>
                  </a:gs>
                  <a:gs pos="80544">
                    <a:srgbClr val="EE0000"/>
                  </a:gs>
                  <a:gs pos="62000">
                    <a:srgbClr val="FF0000"/>
                  </a:gs>
                  <a:gs pos="34000">
                    <a:srgbClr val="FFFF00"/>
                  </a:gs>
                  <a:gs pos="47000">
                    <a:srgbClr val="FF6600"/>
                  </a:gs>
                  <a:gs pos="100000">
                    <a:srgbClr val="8E0000"/>
                  </a:gs>
                </a:gsLst>
                <a:lin ang="5400000" scaled="0"/>
              </a:gradFill>
              <a:ln>
                <a:noFill/>
              </a:ln>
              <a:effectLst/>
            </c:spPr>
            <c:extLst>
              <c:ext xmlns:c16="http://schemas.microsoft.com/office/drawing/2014/chart" uri="{C3380CC4-5D6E-409C-BE32-E72D297353CC}">
                <c16:uniqueId val="{00000005-B513-4827-80F8-2EDC82255BAF}"/>
              </c:ext>
            </c:extLst>
          </c:dPt>
          <c:cat>
            <c:strRef>
              <c:f>Gráficas!$I$12</c:f>
              <c:strCache>
                <c:ptCount val="1"/>
                <c:pt idx="0">
                  <c:v>POLÍTICA GESTIÓN ESTRATÉGICA DEL TALENTO HUMANO</c:v>
                </c:pt>
              </c:strCache>
            </c:strRef>
          </c:cat>
          <c:val>
            <c:numRef>
              <c:f>Gráficas!$J$12</c:f>
              <c:numCache>
                <c:formatCode>General</c:formatCode>
                <c:ptCount val="1"/>
                <c:pt idx="0">
                  <c:v>100</c:v>
                </c:pt>
              </c:numCache>
            </c:numRef>
          </c:val>
          <c:extLst>
            <c:ext xmlns:c16="http://schemas.microsoft.com/office/drawing/2014/chart" uri="{C3380CC4-5D6E-409C-BE32-E72D297353CC}">
              <c16:uniqueId val="{00000000-0FC3-47E6-A5E3-8A2BA9BF1FAA}"/>
            </c:ext>
          </c:extLst>
        </c:ser>
        <c:dLbls>
          <c:showLegendKey val="0"/>
          <c:showVal val="0"/>
          <c:showCatName val="0"/>
          <c:showSerName val="0"/>
          <c:showPercent val="0"/>
          <c:showBubbleSize val="0"/>
        </c:dLbls>
        <c:gapWidth val="150"/>
        <c:axId val="89702784"/>
        <c:axId val="89704320"/>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FC3-47E6-A5E3-8A2BA9BF1FAA}"/>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FC3-47E6-A5E3-8A2BA9BF1FAA}"/>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FC3-47E6-A5E3-8A2BA9BF1FAA}"/>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FC3-47E6-A5E3-8A2BA9BF1FAA}"/>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POLÍTICA GESTIÓN ESTRATÉGICA DEL TALENTO HUMANO</c:v>
                </c:pt>
              </c:strCache>
            </c:strRef>
          </c:xVal>
          <c:yVal>
            <c:numRef>
              <c:f>Gráficas!$K$12</c:f>
              <c:numCache>
                <c:formatCode>0.0</c:formatCode>
                <c:ptCount val="1"/>
                <c:pt idx="0">
                  <c:v>25.9</c:v>
                </c:pt>
              </c:numCache>
            </c:numRef>
          </c:yVal>
          <c:smooth val="0"/>
          <c:extLst>
            <c:ext xmlns:c16="http://schemas.microsoft.com/office/drawing/2014/chart" uri="{C3380CC4-5D6E-409C-BE32-E72D297353CC}">
              <c16:uniqueId val="{00000007-0FC3-47E6-A5E3-8A2BA9BF1FAA}"/>
            </c:ext>
          </c:extLst>
        </c:ser>
        <c:dLbls>
          <c:showLegendKey val="0"/>
          <c:showVal val="0"/>
          <c:showCatName val="0"/>
          <c:showSerName val="0"/>
          <c:showPercent val="0"/>
          <c:showBubbleSize val="0"/>
        </c:dLbls>
        <c:axId val="89702784"/>
        <c:axId val="89704320"/>
      </c:scatterChart>
      <c:catAx>
        <c:axId val="89702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704320"/>
        <c:crosses val="autoZero"/>
        <c:auto val="1"/>
        <c:lblAlgn val="ctr"/>
        <c:lblOffset val="100"/>
        <c:noMultiLvlLbl val="0"/>
      </c:catAx>
      <c:valAx>
        <c:axId val="8970432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8970278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79767356253106159"/>
        </c:manualLayout>
      </c:layout>
      <c:barChart>
        <c:barDir val="col"/>
        <c:grouping val="clustered"/>
        <c:varyColors val="0"/>
        <c:ser>
          <c:idx val="0"/>
          <c:order val="0"/>
          <c:tx>
            <c:strRef>
              <c:f>Gráficas!$K$104</c:f>
              <c:strCache>
                <c:ptCount val="1"/>
                <c:pt idx="0">
                  <c:v>Niveles</c:v>
                </c:pt>
              </c:strCache>
            </c:strRef>
          </c:tx>
          <c:spPr>
            <a:gradFill>
              <a:gsLst>
                <a:gs pos="0">
                  <a:srgbClr val="009900"/>
                </a:gs>
                <a:gs pos="21000">
                  <a:srgbClr val="FFFF00"/>
                </a:gs>
                <a:gs pos="69000">
                  <a:srgbClr val="FF0000"/>
                </a:gs>
                <a:gs pos="32000">
                  <a:srgbClr val="FFFF00"/>
                </a:gs>
                <a:gs pos="51000">
                  <a:srgbClr val="FF6600"/>
                </a:gs>
                <a:gs pos="100000">
                  <a:srgbClr val="8E0000"/>
                </a:gs>
              </a:gsLst>
              <a:lin ang="5400000" scaled="0"/>
            </a:gradFill>
            <a:ln>
              <a:noFill/>
            </a:ln>
            <a:effectLst/>
          </c:spPr>
          <c:invertIfNegative val="0"/>
          <c:cat>
            <c:strRef>
              <c:f>Gráficas!$J$105:$J$115</c:f>
              <c:strCache>
                <c:ptCount val="11"/>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Valores</c:v>
                </c:pt>
                <c:pt idx="8">
                  <c:v>Contratistas</c:v>
                </c:pt>
                <c:pt idx="9">
                  <c:v>Negociación colectiva</c:v>
                </c:pt>
                <c:pt idx="10">
                  <c:v>Gerencia Pública</c:v>
                </c:pt>
              </c:strCache>
            </c:strRef>
          </c:cat>
          <c:val>
            <c:numRef>
              <c:f>Gráficas!$K$105:$K$115</c:f>
              <c:numCache>
                <c:formatCode>General</c:formatCode>
                <c:ptCount val="11"/>
                <c:pt idx="0">
                  <c:v>100</c:v>
                </c:pt>
                <c:pt idx="1">
                  <c:v>100</c:v>
                </c:pt>
                <c:pt idx="2">
                  <c:v>100</c:v>
                </c:pt>
                <c:pt idx="3">
                  <c:v>100</c:v>
                </c:pt>
                <c:pt idx="4">
                  <c:v>100</c:v>
                </c:pt>
                <c:pt idx="5">
                  <c:v>100</c:v>
                </c:pt>
                <c:pt idx="6">
                  <c:v>100</c:v>
                </c:pt>
                <c:pt idx="7">
                  <c:v>100</c:v>
                </c:pt>
                <c:pt idx="8">
                  <c:v>100</c:v>
                </c:pt>
                <c:pt idx="9">
                  <c:v>100</c:v>
                </c:pt>
                <c:pt idx="10">
                  <c:v>100</c:v>
                </c:pt>
              </c:numCache>
            </c:numRef>
          </c:val>
          <c:extLst>
            <c:ext xmlns:c16="http://schemas.microsoft.com/office/drawing/2014/chart" uri="{C3380CC4-5D6E-409C-BE32-E72D297353CC}">
              <c16:uniqueId val="{00000000-D467-4EC2-A6FB-6415C4B7782F}"/>
            </c:ext>
          </c:extLst>
        </c:ser>
        <c:dLbls>
          <c:showLegendKey val="0"/>
          <c:showVal val="0"/>
          <c:showCatName val="0"/>
          <c:showSerName val="0"/>
          <c:showPercent val="0"/>
          <c:showBubbleSize val="0"/>
        </c:dLbls>
        <c:gapWidth val="150"/>
        <c:axId val="90342144"/>
        <c:axId val="90343680"/>
      </c:barChart>
      <c:scatterChart>
        <c:scatterStyle val="lineMarker"/>
        <c:varyColors val="0"/>
        <c:ser>
          <c:idx val="1"/>
          <c:order val="1"/>
          <c:tx>
            <c:strRef>
              <c:f>Gráficas!$L$104</c:f>
              <c:strCache>
                <c:ptCount val="1"/>
                <c:pt idx="0">
                  <c:v>Calificación</c:v>
                </c:pt>
              </c:strCache>
            </c:strRef>
          </c:tx>
          <c:spPr>
            <a:ln w="25400" cap="rnd">
              <a:noFill/>
              <a:round/>
            </a:ln>
            <a:effectLst/>
          </c:spPr>
          <c:marker>
            <c:symbol val="dash"/>
            <c:size val="13"/>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D467-4EC2-A6FB-6415C4B7782F}"/>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D467-4EC2-A6FB-6415C4B7782F}"/>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D467-4EC2-A6FB-6415C4B7782F}"/>
              </c:ext>
            </c:extLst>
          </c:dPt>
          <c:dPt>
            <c:idx val="3"/>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D467-4EC2-A6FB-6415C4B7782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Gráficas!$J$105:$J$115</c:f>
              <c:strCache>
                <c:ptCount val="11"/>
                <c:pt idx="0">
                  <c:v>Conocimiento institucional</c:v>
                </c:pt>
                <c:pt idx="1">
                  <c:v>Gestión de la información</c:v>
                </c:pt>
                <c:pt idx="2">
                  <c:v>Gestión del desempeño</c:v>
                </c:pt>
                <c:pt idx="3">
                  <c:v>Capacitación</c:v>
                </c:pt>
                <c:pt idx="4">
                  <c:v>Bienestar </c:v>
                </c:pt>
                <c:pt idx="5">
                  <c:v>Administración del talento humano</c:v>
                </c:pt>
                <c:pt idx="6">
                  <c:v>Clima organizacional y cambio cultural</c:v>
                </c:pt>
                <c:pt idx="7">
                  <c:v>Valores</c:v>
                </c:pt>
                <c:pt idx="8">
                  <c:v>Contratistas</c:v>
                </c:pt>
                <c:pt idx="9">
                  <c:v>Negociación colectiva</c:v>
                </c:pt>
                <c:pt idx="10">
                  <c:v>Gerencia Pública</c:v>
                </c:pt>
              </c:strCache>
            </c:strRef>
          </c:xVal>
          <c:yVal>
            <c:numRef>
              <c:f>Gráficas!$L$105:$L$115</c:f>
              <c:numCache>
                <c:formatCode>0</c:formatCode>
                <c:ptCount val="11"/>
                <c:pt idx="0">
                  <c:v>10</c:v>
                </c:pt>
                <c:pt idx="1">
                  <c:v>30.333333333333332</c:v>
                </c:pt>
                <c:pt idx="2">
                  <c:v>15.857142857142858</c:v>
                </c:pt>
                <c:pt idx="3">
                  <c:v>20.6</c:v>
                </c:pt>
                <c:pt idx="4">
                  <c:v>25.5</c:v>
                </c:pt>
                <c:pt idx="5">
                  <c:v>35.5</c:v>
                </c:pt>
                <c:pt idx="6">
                  <c:v>13.333333333333334</c:v>
                </c:pt>
                <c:pt idx="7">
                  <c:v>40</c:v>
                </c:pt>
                <c:pt idx="8">
                  <c:v>0</c:v>
                </c:pt>
                <c:pt idx="9">
                  <c:v>80</c:v>
                </c:pt>
                <c:pt idx="10">
                  <c:v>10</c:v>
                </c:pt>
              </c:numCache>
            </c:numRef>
          </c:yVal>
          <c:smooth val="0"/>
          <c:extLst>
            <c:ext xmlns:c16="http://schemas.microsoft.com/office/drawing/2014/chart" uri="{C3380CC4-5D6E-409C-BE32-E72D297353CC}">
              <c16:uniqueId val="{00000007-D467-4EC2-A6FB-6415C4B7782F}"/>
            </c:ext>
          </c:extLst>
        </c:ser>
        <c:dLbls>
          <c:showLegendKey val="0"/>
          <c:showVal val="0"/>
          <c:showCatName val="0"/>
          <c:showSerName val="0"/>
          <c:showPercent val="0"/>
          <c:showBubbleSize val="0"/>
        </c:dLbls>
        <c:axId val="90342144"/>
        <c:axId val="90343680"/>
      </c:scatterChart>
      <c:catAx>
        <c:axId val="90342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0343680"/>
        <c:crosses val="autoZero"/>
        <c:auto val="1"/>
        <c:lblAlgn val="ctr"/>
        <c:lblOffset val="100"/>
        <c:noMultiLvlLbl val="0"/>
      </c:catAx>
      <c:valAx>
        <c:axId val="90343680"/>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0342144"/>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4123858024691345"/>
        </c:manualLayout>
      </c:layout>
      <c:barChart>
        <c:barDir val="col"/>
        <c:grouping val="clustered"/>
        <c:varyColors val="0"/>
        <c:ser>
          <c:idx val="0"/>
          <c:order val="0"/>
          <c:tx>
            <c:strRef>
              <c:f>Gráficas!$K$128</c:f>
              <c:strCache>
                <c:ptCount val="1"/>
                <c:pt idx="0">
                  <c:v>Niveles</c:v>
                </c:pt>
              </c:strCache>
            </c:strRef>
          </c:tx>
          <c:spPr>
            <a:gradFill>
              <a:gsLst>
                <a:gs pos="0">
                  <a:srgbClr val="009900"/>
                </a:gs>
                <a:gs pos="21000">
                  <a:srgbClr val="FFFF00"/>
                </a:gs>
                <a:gs pos="71000">
                  <a:srgbClr val="FF0000"/>
                </a:gs>
                <a:gs pos="32000">
                  <a:srgbClr val="FFFF00"/>
                </a:gs>
                <a:gs pos="49000">
                  <a:srgbClr val="FF6600"/>
                </a:gs>
                <a:gs pos="100000">
                  <a:srgbClr val="8E0000"/>
                </a:gs>
              </a:gsLst>
              <a:lin ang="5400000" scaled="0"/>
            </a:gradFill>
            <a:ln>
              <a:noFill/>
            </a:ln>
            <a:effectLst/>
          </c:spPr>
          <c:invertIfNegative val="0"/>
          <c:cat>
            <c:strRef>
              <c:f>Gráficas!$J$129:$J$132</c:f>
              <c:strCache>
                <c:ptCount val="4"/>
                <c:pt idx="0">
                  <c:v>Gestión de la información</c:v>
                </c:pt>
                <c:pt idx="1">
                  <c:v>Administración del talento humano</c:v>
                </c:pt>
                <c:pt idx="2">
                  <c:v>Desvinculación asistida</c:v>
                </c:pt>
                <c:pt idx="3">
                  <c:v>Gestión del conocimiento</c:v>
                </c:pt>
              </c:strCache>
            </c:strRef>
          </c:cat>
          <c:val>
            <c:numRef>
              <c:f>Gráficas!$K$129:$K$132</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C9A8-4E28-AF62-B6572644BBAB}"/>
            </c:ext>
          </c:extLst>
        </c:ser>
        <c:dLbls>
          <c:showLegendKey val="0"/>
          <c:showVal val="0"/>
          <c:showCatName val="0"/>
          <c:showSerName val="0"/>
          <c:showPercent val="0"/>
          <c:showBubbleSize val="0"/>
        </c:dLbls>
        <c:gapWidth val="150"/>
        <c:axId val="91057536"/>
        <c:axId val="91063424"/>
      </c:barChart>
      <c:scatterChart>
        <c:scatterStyle val="lineMarker"/>
        <c:varyColors val="0"/>
        <c:ser>
          <c:idx val="1"/>
          <c:order val="1"/>
          <c:tx>
            <c:strRef>
              <c:f>Gráficas!$L$128</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C9A8-4E28-AF62-B6572644BBAB}"/>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C9A8-4E28-AF62-B6572644BBAB}"/>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C9A8-4E28-AF62-B6572644BBAB}"/>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C9A8-4E28-AF62-B6572644BBAB}"/>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Gráficas!$J$129:$J$132</c:f>
              <c:strCache>
                <c:ptCount val="4"/>
                <c:pt idx="0">
                  <c:v>Gestión de la información</c:v>
                </c:pt>
                <c:pt idx="1">
                  <c:v>Administración del talento humano</c:v>
                </c:pt>
                <c:pt idx="2">
                  <c:v>Desvinculación asistida</c:v>
                </c:pt>
                <c:pt idx="3">
                  <c:v>Gestión del conocimiento</c:v>
                </c:pt>
              </c:strCache>
            </c:strRef>
          </c:xVal>
          <c:yVal>
            <c:numRef>
              <c:f>Gráficas!$L$129:$L$132</c:f>
              <c:numCache>
                <c:formatCode>0</c:formatCode>
                <c:ptCount val="4"/>
                <c:pt idx="0">
                  <c:v>0</c:v>
                </c:pt>
                <c:pt idx="1">
                  <c:v>0</c:v>
                </c:pt>
                <c:pt idx="2" formatCode="General">
                  <c:v>0</c:v>
                </c:pt>
                <c:pt idx="3" formatCode="General">
                  <c:v>0</c:v>
                </c:pt>
              </c:numCache>
            </c:numRef>
          </c:yVal>
          <c:smooth val="0"/>
          <c:extLst>
            <c:ext xmlns:c16="http://schemas.microsoft.com/office/drawing/2014/chart" uri="{C3380CC4-5D6E-409C-BE32-E72D297353CC}">
              <c16:uniqueId val="{00000007-C9A8-4E28-AF62-B6572644BBAB}"/>
            </c:ext>
          </c:extLst>
        </c:ser>
        <c:dLbls>
          <c:showLegendKey val="0"/>
          <c:showVal val="0"/>
          <c:showCatName val="0"/>
          <c:showSerName val="0"/>
          <c:showPercent val="0"/>
          <c:showBubbleSize val="0"/>
        </c:dLbls>
        <c:axId val="91057536"/>
        <c:axId val="91063424"/>
      </c:scatterChart>
      <c:catAx>
        <c:axId val="91057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1063424"/>
        <c:crosses val="autoZero"/>
        <c:auto val="0"/>
        <c:lblAlgn val="ctr"/>
        <c:lblOffset val="100"/>
        <c:noMultiLvlLbl val="0"/>
      </c:catAx>
      <c:valAx>
        <c:axId val="91063424"/>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10575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8043611111111109"/>
        </c:manualLayout>
      </c:layout>
      <c:barChart>
        <c:barDir val="col"/>
        <c:grouping val="clustered"/>
        <c:varyColors val="0"/>
        <c:ser>
          <c:idx val="0"/>
          <c:order val="0"/>
          <c:tx>
            <c:strRef>
              <c:f>Gráficas!$K$128</c:f>
              <c:strCache>
                <c:ptCount val="1"/>
                <c:pt idx="0">
                  <c:v>Niveles</c:v>
                </c:pt>
              </c:strCache>
            </c:strRef>
          </c:tx>
          <c:spPr>
            <a:gradFill>
              <a:gsLst>
                <a:gs pos="0">
                  <a:srgbClr val="009900"/>
                </a:gs>
                <a:gs pos="21000">
                  <a:srgbClr val="FFFF00"/>
                </a:gs>
                <a:gs pos="71000">
                  <a:srgbClr val="FF0000"/>
                </a:gs>
                <a:gs pos="29000">
                  <a:srgbClr val="FFFF00"/>
                </a:gs>
                <a:gs pos="48000">
                  <a:srgbClr val="FF6600"/>
                </a:gs>
                <a:gs pos="100000">
                  <a:srgbClr val="8E0000"/>
                </a:gs>
              </a:gsLst>
              <a:lin ang="5400000" scaled="0"/>
            </a:gradFill>
            <a:ln>
              <a:noFill/>
            </a:ln>
            <a:effectLst/>
          </c:spPr>
          <c:invertIfNegative val="0"/>
          <c:cat>
            <c:strRef>
              <c:f>Gráficas!$I$155:$I$159</c:f>
              <c:strCache>
                <c:ptCount val="5"/>
                <c:pt idx="0">
                  <c:v>Ruta de la Felicidad</c:v>
                </c:pt>
                <c:pt idx="1">
                  <c:v>Ruta del Crecimiento</c:v>
                </c:pt>
                <c:pt idx="2">
                  <c:v>Ruta del Servicio</c:v>
                </c:pt>
                <c:pt idx="3">
                  <c:v>Ruta de la Calidad</c:v>
                </c:pt>
                <c:pt idx="4">
                  <c:v>Ruta del Análisis de datos</c:v>
                </c:pt>
              </c:strCache>
            </c:strRef>
          </c:cat>
          <c:val>
            <c:numRef>
              <c:f>Gráficas!$J$155:$J$159</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0017-479E-B151-752E7CAB279F}"/>
            </c:ext>
          </c:extLst>
        </c:ser>
        <c:dLbls>
          <c:showLegendKey val="0"/>
          <c:showVal val="0"/>
          <c:showCatName val="0"/>
          <c:showSerName val="0"/>
          <c:showPercent val="0"/>
          <c:showBubbleSize val="0"/>
        </c:dLbls>
        <c:gapWidth val="150"/>
        <c:axId val="91563520"/>
        <c:axId val="91565056"/>
      </c:barChart>
      <c:scatterChart>
        <c:scatterStyle val="lineMarker"/>
        <c:varyColors val="0"/>
        <c:ser>
          <c:idx val="1"/>
          <c:order val="1"/>
          <c:tx>
            <c:strRef>
              <c:f>Gráficas!$L$128</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017-479E-B151-752E7CAB279F}"/>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017-479E-B151-752E7CAB279F}"/>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017-479E-B151-752E7CAB279F}"/>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6-0017-479E-B151-752E7CAB279F}"/>
              </c:ext>
            </c:extLst>
          </c:dPt>
          <c:dPt>
            <c:idx val="4"/>
            <c:marker>
              <c:symbol val="dash"/>
              <c:size val="15"/>
              <c:spPr>
                <a:solidFill>
                  <a:schemeClr val="tx1"/>
                </a:solidFill>
                <a:ln w="19050">
                  <a:solidFill>
                    <a:schemeClr val="tx1"/>
                  </a:solidFill>
                </a:ln>
                <a:effectLst/>
              </c:spPr>
            </c:marker>
            <c:bubble3D val="0"/>
            <c:extLst>
              <c:ext xmlns:c16="http://schemas.microsoft.com/office/drawing/2014/chart" uri="{C3380CC4-5D6E-409C-BE32-E72D297353CC}">
                <c16:uniqueId val="{00000008-0017-479E-B151-752E7CAB279F}"/>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Gráficas!$I$155:$I$159</c:f>
              <c:strCache>
                <c:ptCount val="5"/>
                <c:pt idx="0">
                  <c:v>Ruta de la Felicidad</c:v>
                </c:pt>
                <c:pt idx="1">
                  <c:v>Ruta del Crecimiento</c:v>
                </c:pt>
                <c:pt idx="2">
                  <c:v>Ruta del Servicio</c:v>
                </c:pt>
                <c:pt idx="3">
                  <c:v>Ruta de la Calidad</c:v>
                </c:pt>
                <c:pt idx="4">
                  <c:v>Ruta del Análisis de datos</c:v>
                </c:pt>
              </c:strCache>
            </c:strRef>
          </c:xVal>
          <c:yVal>
            <c:numRef>
              <c:f>Gráficas!$K$155:$K$159</c:f>
              <c:numCache>
                <c:formatCode>0</c:formatCode>
                <c:ptCount val="5"/>
                <c:pt idx="0">
                  <c:v>20.631250000000001</c:v>
                </c:pt>
                <c:pt idx="1">
                  <c:v>18.681182121971595</c:v>
                </c:pt>
                <c:pt idx="2">
                  <c:v>23.317460317460316</c:v>
                </c:pt>
                <c:pt idx="3">
                  <c:v>26.514492753623188</c:v>
                </c:pt>
                <c:pt idx="4">
                  <c:v>31.52</c:v>
                </c:pt>
              </c:numCache>
            </c:numRef>
          </c:yVal>
          <c:smooth val="0"/>
          <c:extLst>
            <c:ext xmlns:c16="http://schemas.microsoft.com/office/drawing/2014/chart" uri="{C3380CC4-5D6E-409C-BE32-E72D297353CC}">
              <c16:uniqueId val="{00000007-0017-479E-B151-752E7CAB279F}"/>
            </c:ext>
          </c:extLst>
        </c:ser>
        <c:dLbls>
          <c:showLegendKey val="0"/>
          <c:showVal val="0"/>
          <c:showCatName val="0"/>
          <c:showSerName val="0"/>
          <c:showPercent val="0"/>
          <c:showBubbleSize val="0"/>
        </c:dLbls>
        <c:axId val="91563520"/>
        <c:axId val="91565056"/>
      </c:scatterChart>
      <c:catAx>
        <c:axId val="91563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1565056"/>
        <c:crosses val="autoZero"/>
        <c:auto val="1"/>
        <c:lblAlgn val="ctr"/>
        <c:lblOffset val="100"/>
        <c:noMultiLvlLbl val="0"/>
      </c:catAx>
      <c:valAx>
        <c:axId val="91565056"/>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156352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1922978057429734E-2"/>
          <c:y val="3.6529666037268628E-2"/>
          <c:w val="0.93729898132856238"/>
          <c:h val="0.70721163209430726"/>
        </c:manualLayout>
      </c:layout>
      <c:barChart>
        <c:barDir val="col"/>
        <c:grouping val="clustered"/>
        <c:varyColors val="0"/>
        <c:ser>
          <c:idx val="0"/>
          <c:order val="0"/>
          <c:tx>
            <c:strRef>
              <c:f>Gráficas!$K$128</c:f>
              <c:strCache>
                <c:ptCount val="1"/>
                <c:pt idx="0">
                  <c:v>Niveles</c:v>
                </c:pt>
              </c:strCache>
            </c:strRef>
          </c:tx>
          <c:spPr>
            <a:gradFill>
              <a:gsLst>
                <a:gs pos="0">
                  <a:srgbClr val="009900"/>
                </a:gs>
                <a:gs pos="21000">
                  <a:srgbClr val="FFFF00"/>
                </a:gs>
                <a:gs pos="69000">
                  <a:srgbClr val="EE0000"/>
                </a:gs>
                <a:gs pos="32000">
                  <a:srgbClr val="FFFF00"/>
                </a:gs>
                <a:gs pos="50000">
                  <a:srgbClr val="FF6600"/>
                </a:gs>
                <a:gs pos="100000">
                  <a:srgbClr val="8E0000"/>
                </a:gs>
              </a:gsLst>
              <a:lin ang="5400000" scaled="0"/>
            </a:gradFill>
            <a:ln>
              <a:noFill/>
            </a:ln>
            <a:effectLst/>
          </c:spPr>
          <c:invertIfNegative val="0"/>
          <c:cat>
            <c:multiLvlStrRef>
              <c:f>Gráficas!$G$176:$H$188</c:f>
              <c:multiLvlStrCache>
                <c:ptCount val="13"/>
                <c:lvl>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lvl>
                <c:lvl>
                  <c:pt idx="0">
                    <c:v>Ruta de la Felicidad</c:v>
                  </c:pt>
                  <c:pt idx="4">
                    <c:v>Ruta del Crecimiento</c:v>
                  </c:pt>
                  <c:pt idx="8">
                    <c:v>Ruta del Servicio</c:v>
                  </c:pt>
                  <c:pt idx="10">
                    <c:v>Ruta de la calidad</c:v>
                  </c:pt>
                  <c:pt idx="12">
                    <c:v>Ruta del Análisis de Datos</c:v>
                  </c:pt>
                </c:lvl>
              </c:multiLvlStrCache>
            </c:multiLvlStrRef>
          </c:cat>
          <c:val>
            <c:numRef>
              <c:f>Gráficas!$I$176:$I$188</c:f>
              <c:numCache>
                <c:formatCode>General</c:formatCode>
                <c:ptCount val="13"/>
                <c:pt idx="0">
                  <c:v>100</c:v>
                </c:pt>
                <c:pt idx="1">
                  <c:v>100</c:v>
                </c:pt>
                <c:pt idx="2">
                  <c:v>100</c:v>
                </c:pt>
                <c:pt idx="3">
                  <c:v>100</c:v>
                </c:pt>
                <c:pt idx="4">
                  <c:v>100</c:v>
                </c:pt>
                <c:pt idx="5">
                  <c:v>100</c:v>
                </c:pt>
                <c:pt idx="6">
                  <c:v>100</c:v>
                </c:pt>
                <c:pt idx="7">
                  <c:v>100</c:v>
                </c:pt>
                <c:pt idx="8">
                  <c:v>100</c:v>
                </c:pt>
                <c:pt idx="9">
                  <c:v>100</c:v>
                </c:pt>
                <c:pt idx="10">
                  <c:v>100</c:v>
                </c:pt>
                <c:pt idx="11">
                  <c:v>100</c:v>
                </c:pt>
                <c:pt idx="12">
                  <c:v>100</c:v>
                </c:pt>
              </c:numCache>
            </c:numRef>
          </c:val>
          <c:extLst>
            <c:ext xmlns:c16="http://schemas.microsoft.com/office/drawing/2014/chart" uri="{C3380CC4-5D6E-409C-BE32-E72D297353CC}">
              <c16:uniqueId val="{00000000-F89D-4AA7-AF93-4680ECAAFF89}"/>
            </c:ext>
          </c:extLst>
        </c:ser>
        <c:dLbls>
          <c:showLegendKey val="0"/>
          <c:showVal val="0"/>
          <c:showCatName val="0"/>
          <c:showSerName val="0"/>
          <c:showPercent val="0"/>
          <c:showBubbleSize val="0"/>
        </c:dLbls>
        <c:gapWidth val="150"/>
        <c:axId val="99549952"/>
        <c:axId val="99551488"/>
      </c:barChart>
      <c:scatterChart>
        <c:scatterStyle val="lineMarker"/>
        <c:varyColors val="0"/>
        <c:ser>
          <c:idx val="1"/>
          <c:order val="1"/>
          <c:tx>
            <c:strRef>
              <c:f>Gráficas!$L$128</c:f>
              <c:strCache>
                <c:ptCount val="1"/>
                <c:pt idx="0">
                  <c:v>Calificación</c:v>
                </c:pt>
              </c:strCache>
            </c:strRef>
          </c:tx>
          <c:spPr>
            <a:ln w="25400" cap="rnd">
              <a:noFill/>
              <a:round/>
            </a:ln>
            <a:effectLst/>
          </c:spPr>
          <c:marker>
            <c:symbol val="dash"/>
            <c:size val="15"/>
            <c:spPr>
              <a:solidFill>
                <a:schemeClr val="tx1"/>
              </a:solidFill>
              <a:ln w="19050">
                <a:solidFill>
                  <a:schemeClr val="tx1"/>
                </a:solidFill>
              </a:ln>
              <a:effectLst/>
            </c:spPr>
          </c:marker>
          <c:dPt>
            <c:idx val="0"/>
            <c:marker>
              <c:spPr>
                <a:solidFill>
                  <a:schemeClr val="tx1"/>
                </a:solidFill>
                <a:ln w="1905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89D-4AA7-AF93-4680ECAAFF89}"/>
              </c:ext>
            </c:extLst>
          </c:dPt>
          <c:dPt>
            <c:idx val="1"/>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3-F89D-4AA7-AF93-4680ECAAFF89}"/>
              </c:ext>
            </c:extLst>
          </c:dPt>
          <c:dPt>
            <c:idx val="2"/>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4-F89D-4AA7-AF93-4680ECAAFF89}"/>
              </c:ext>
            </c:extLst>
          </c:dPt>
          <c:dPt>
            <c:idx val="3"/>
            <c:marker>
              <c:spPr>
                <a:solidFill>
                  <a:schemeClr val="tx1"/>
                </a:solidFill>
                <a:ln w="19050">
                  <a:solidFill>
                    <a:schemeClr val="tx1"/>
                  </a:solidFill>
                  <a:headEnd type="triangle"/>
                </a:ln>
                <a:effectLst/>
              </c:spPr>
            </c:marker>
            <c:bubble3D val="0"/>
            <c:extLst>
              <c:ext xmlns:c16="http://schemas.microsoft.com/office/drawing/2014/chart" uri="{C3380CC4-5D6E-409C-BE32-E72D297353CC}">
                <c16:uniqueId val="{00000005-F89D-4AA7-AF93-4680ECAAFF89}"/>
              </c:ext>
            </c:extLst>
          </c:dPt>
          <c:dPt>
            <c:idx val="4"/>
            <c:bubble3D val="0"/>
            <c:extLst>
              <c:ext xmlns:c16="http://schemas.microsoft.com/office/drawing/2014/chart" uri="{C3380CC4-5D6E-409C-BE32-E72D297353CC}">
                <c16:uniqueId val="{00000006-F89D-4AA7-AF93-4680ECAAFF89}"/>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Gráficas!$H$176:$H$188</c:f>
              <c:strCache>
                <c:ptCount val="13"/>
                <c:pt idx="0">
                  <c:v>Entorno físico</c:v>
                </c:pt>
                <c:pt idx="1">
                  <c:v>Equilibrio laboral-personal</c:v>
                </c:pt>
                <c:pt idx="2">
                  <c:v>Salario emocional</c:v>
                </c:pt>
                <c:pt idx="3">
                  <c:v>Innovación</c:v>
                </c:pt>
                <c:pt idx="4">
                  <c:v>Cultura de liderazgo</c:v>
                </c:pt>
                <c:pt idx="5">
                  <c:v>Bienestar del talento</c:v>
                </c:pt>
                <c:pt idx="6">
                  <c:v>Liderazgo en valores</c:v>
                </c:pt>
                <c:pt idx="7">
                  <c:v>Servidores que saben lo que hacen</c:v>
                </c:pt>
                <c:pt idx="8">
                  <c:v>Cultura basada en el servicio</c:v>
                </c:pt>
                <c:pt idx="9">
                  <c:v>Cultura que genera logro y bienestar</c:v>
                </c:pt>
                <c:pt idx="10">
                  <c:v>Hacer siempre las cosas bien</c:v>
                </c:pt>
                <c:pt idx="11">
                  <c:v>Cultura de la calidad y la integridad </c:v>
                </c:pt>
                <c:pt idx="12">
                  <c:v>Entender a las personas a través de los datos </c:v>
                </c:pt>
              </c:strCache>
            </c:strRef>
          </c:xVal>
          <c:yVal>
            <c:numRef>
              <c:f>Gráficas!$J$176:$J$188</c:f>
              <c:numCache>
                <c:formatCode>0</c:formatCode>
                <c:ptCount val="13"/>
                <c:pt idx="0">
                  <c:v>20.5</c:v>
                </c:pt>
                <c:pt idx="1">
                  <c:v>24.125</c:v>
                </c:pt>
                <c:pt idx="2">
                  <c:v>18.149999999999999</c:v>
                </c:pt>
                <c:pt idx="3">
                  <c:v>19.75</c:v>
                </c:pt>
                <c:pt idx="4">
                  <c:v>19.333333333333332</c:v>
                </c:pt>
                <c:pt idx="5">
                  <c:v>17.526315789473685</c:v>
                </c:pt>
                <c:pt idx="6">
                  <c:v>18.142857142857142</c:v>
                </c:pt>
                <c:pt idx="7">
                  <c:v>19.722222222222221</c:v>
                </c:pt>
                <c:pt idx="8">
                  <c:v>21.857142857142858</c:v>
                </c:pt>
                <c:pt idx="9">
                  <c:v>24.777777777777779</c:v>
                </c:pt>
                <c:pt idx="10">
                  <c:v>27.695652173913043</c:v>
                </c:pt>
                <c:pt idx="11">
                  <c:v>25.333333333333332</c:v>
                </c:pt>
                <c:pt idx="12">
                  <c:v>31.52</c:v>
                </c:pt>
              </c:numCache>
            </c:numRef>
          </c:yVal>
          <c:smooth val="0"/>
          <c:extLst>
            <c:ext xmlns:c16="http://schemas.microsoft.com/office/drawing/2014/chart" uri="{C3380CC4-5D6E-409C-BE32-E72D297353CC}">
              <c16:uniqueId val="{00000007-F89D-4AA7-AF93-4680ECAAFF89}"/>
            </c:ext>
          </c:extLst>
        </c:ser>
        <c:dLbls>
          <c:showLegendKey val="0"/>
          <c:showVal val="0"/>
          <c:showCatName val="0"/>
          <c:showSerName val="0"/>
          <c:showPercent val="0"/>
          <c:showBubbleSize val="0"/>
        </c:dLbls>
        <c:axId val="99549952"/>
        <c:axId val="99551488"/>
      </c:scatterChart>
      <c:catAx>
        <c:axId val="995499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9551488"/>
        <c:crosses val="autoZero"/>
        <c:auto val="1"/>
        <c:lblAlgn val="ctr"/>
        <c:lblOffset val="100"/>
        <c:noMultiLvlLbl val="0"/>
      </c:catAx>
      <c:valAx>
        <c:axId val="99551488"/>
        <c:scaling>
          <c:orientation val="minMax"/>
          <c:max val="100"/>
          <c:min val="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99549952"/>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Inicio!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7.png"/><Relationship Id="rId2" Type="http://schemas.openxmlformats.org/officeDocument/2006/relationships/hyperlink" Target="#Inicio!A1"/><Relationship Id="rId1" Type="http://schemas.openxmlformats.org/officeDocument/2006/relationships/image" Target="../media/image4.png"/><Relationship Id="rId6" Type="http://schemas.openxmlformats.org/officeDocument/2006/relationships/hyperlink" Target="#'Resultados Rutas'!A1"/><Relationship Id="rId5" Type="http://schemas.openxmlformats.org/officeDocument/2006/relationships/image" Target="../media/image6.png"/><Relationship Id="rId4" Type="http://schemas.openxmlformats.org/officeDocument/2006/relationships/hyperlink" Target="#Gr&#225;ficas!A1"/></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image" Target="../media/image10.png"/><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hyperlink" Target="#'Resultados Rutas'!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image" Target="../media/image9.png"/><Relationship Id="rId5" Type="http://schemas.openxmlformats.org/officeDocument/2006/relationships/chart" Target="../charts/chart5.xml"/><Relationship Id="rId10" Type="http://schemas.openxmlformats.org/officeDocument/2006/relationships/hyperlink" Target="#Inicio!A1"/><Relationship Id="rId4" Type="http://schemas.openxmlformats.org/officeDocument/2006/relationships/chart" Target="../charts/chart4.xml"/><Relationship Id="rId9"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hyperlink" Target="#Inicio!A1"/><Relationship Id="rId7" Type="http://schemas.openxmlformats.org/officeDocument/2006/relationships/image" Target="../media/image14.png"/><Relationship Id="rId2" Type="http://schemas.openxmlformats.org/officeDocument/2006/relationships/image" Target="../media/image11.png"/><Relationship Id="rId1" Type="http://schemas.openxmlformats.org/officeDocument/2006/relationships/hyperlink" Target="#'Resultados Rutas'!A1"/><Relationship Id="rId6" Type="http://schemas.openxmlformats.org/officeDocument/2006/relationships/image" Target="../media/image13.png"/><Relationship Id="rId5" Type="http://schemas.openxmlformats.org/officeDocument/2006/relationships/hyperlink" Target="#'Rutas Filtro'!A1"/><Relationship Id="rId4" Type="http://schemas.openxmlformats.org/officeDocument/2006/relationships/image" Target="../media/image1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6.png"/><Relationship Id="rId7" Type="http://schemas.openxmlformats.org/officeDocument/2006/relationships/image" Target="../media/image18.png"/><Relationship Id="rId2" Type="http://schemas.openxmlformats.org/officeDocument/2006/relationships/hyperlink" Target="#Inicio!A1"/><Relationship Id="rId1" Type="http://schemas.openxmlformats.org/officeDocument/2006/relationships/image" Target="../media/image15.png"/><Relationship Id="rId6" Type="http://schemas.openxmlformats.org/officeDocument/2006/relationships/hyperlink" Target="#'Dise&#241;o de Acciones'!A1"/><Relationship Id="rId5" Type="http://schemas.openxmlformats.org/officeDocument/2006/relationships/image" Target="../media/image17.png"/><Relationship Id="rId4" Type="http://schemas.openxmlformats.org/officeDocument/2006/relationships/hyperlink" Target="#Gr&#225;ficas!A1"/></Relationships>
</file>

<file path=xl/drawings/_rels/drawing7.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hyperlink" Target="#Inicio!A1"/><Relationship Id="rId1" Type="http://schemas.openxmlformats.org/officeDocument/2006/relationships/image" Target="../media/image19.png"/><Relationship Id="rId5" Type="http://schemas.openxmlformats.org/officeDocument/2006/relationships/image" Target="../media/image21.jpeg"/><Relationship Id="rId4" Type="http://schemas.openxmlformats.org/officeDocument/2006/relationships/hyperlink" Target="#'Dise&#241;o de Acciones'!A1"/></Relationships>
</file>

<file path=xl/drawings/_rels/drawing8.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hyperlink" Target="#Inicio!A1"/><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7</xdr:col>
      <xdr:colOff>677333</xdr:colOff>
      <xdr:row>1</xdr:row>
      <xdr:rowOff>66954</xdr:rowOff>
    </xdr:from>
    <xdr:to>
      <xdr:col>11</xdr:col>
      <xdr:colOff>359834</xdr:colOff>
      <xdr:row>1</xdr:row>
      <xdr:rowOff>783167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88416" y="162204"/>
          <a:ext cx="2730501" cy="716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285750</xdr:colOff>
      <xdr:row>1</xdr:row>
      <xdr:rowOff>105838</xdr:rowOff>
    </xdr:from>
    <xdr:to>
      <xdr:col>12</xdr:col>
      <xdr:colOff>63501</xdr:colOff>
      <xdr:row>1</xdr:row>
      <xdr:rowOff>867837</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58833" y="222255"/>
          <a:ext cx="2825751" cy="761999"/>
        </a:xfrm>
        <a:prstGeom prst="rect">
          <a:avLst/>
        </a:prstGeom>
      </xdr:spPr>
    </xdr:pic>
    <xdr:clientData/>
  </xdr:twoCellAnchor>
  <xdr:twoCellAnchor>
    <xdr:from>
      <xdr:col>18</xdr:col>
      <xdr:colOff>72861</xdr:colOff>
      <xdr:row>1</xdr:row>
      <xdr:rowOff>116414</xdr:rowOff>
    </xdr:from>
    <xdr:to>
      <xdr:col>18</xdr:col>
      <xdr:colOff>676948</xdr:colOff>
      <xdr:row>1</xdr:row>
      <xdr:rowOff>920725</xdr:rowOff>
    </xdr:to>
    <xdr:grpSp>
      <xdr:nvGrpSpPr>
        <xdr:cNvPr id="3" name="2 Grupo">
          <a:extLst>
            <a:ext uri="{FF2B5EF4-FFF2-40B4-BE49-F238E27FC236}">
              <a16:creationId xmlns:a16="http://schemas.microsoft.com/office/drawing/2014/main" id="{00000000-0008-0000-0100-000003000000}"/>
            </a:ext>
          </a:extLst>
        </xdr:cNvPr>
        <xdr:cNvGrpSpPr/>
      </xdr:nvGrpSpPr>
      <xdr:grpSpPr>
        <a:xfrm>
          <a:off x="12465944" y="232831"/>
          <a:ext cx="604087" cy="804311"/>
          <a:chOff x="12275450" y="201082"/>
          <a:chExt cx="604087" cy="804311"/>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275450" y="201082"/>
            <a:ext cx="562134" cy="549502"/>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12318999" y="740833"/>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1524000</xdr:colOff>
      <xdr:row>2</xdr:row>
      <xdr:rowOff>149679</xdr:rowOff>
    </xdr:from>
    <xdr:to>
      <xdr:col>11</xdr:col>
      <xdr:colOff>378299</xdr:colOff>
      <xdr:row>2</xdr:row>
      <xdr:rowOff>1109801</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81750" y="340179"/>
          <a:ext cx="3630406" cy="960122"/>
        </a:xfrm>
        <a:prstGeom prst="rect">
          <a:avLst/>
        </a:prstGeom>
      </xdr:spPr>
    </xdr:pic>
    <xdr:clientData/>
  </xdr:twoCellAnchor>
  <xdr:twoCellAnchor>
    <xdr:from>
      <xdr:col>13</xdr:col>
      <xdr:colOff>380997</xdr:colOff>
      <xdr:row>2</xdr:row>
      <xdr:rowOff>136070</xdr:rowOff>
    </xdr:from>
    <xdr:to>
      <xdr:col>13</xdr:col>
      <xdr:colOff>1077690</xdr:colOff>
      <xdr:row>2</xdr:row>
      <xdr:rowOff>1080987</xdr:rowOff>
    </xdr:to>
    <xdr:grpSp>
      <xdr:nvGrpSpPr>
        <xdr:cNvPr id="2" name="1 Grupo">
          <a:extLst>
            <a:ext uri="{FF2B5EF4-FFF2-40B4-BE49-F238E27FC236}">
              <a16:creationId xmlns:a16="http://schemas.microsoft.com/office/drawing/2014/main" id="{00000000-0008-0000-0200-000002000000}"/>
            </a:ext>
          </a:extLst>
        </xdr:cNvPr>
        <xdr:cNvGrpSpPr/>
      </xdr:nvGrpSpPr>
      <xdr:grpSpPr>
        <a:xfrm>
          <a:off x="15112997" y="326570"/>
          <a:ext cx="696693" cy="944917"/>
          <a:chOff x="14858999" y="258535"/>
          <a:chExt cx="696693" cy="944917"/>
        </a:xfrm>
      </xdr:grpSpPr>
      <xdr:pic>
        <xdr:nvPicPr>
          <xdr:cNvPr id="7" name="6 Imagen" descr="Resultado de imagen para gerencia png">
            <a:hlinkClick xmlns:r="http://schemas.openxmlformats.org/officeDocument/2006/relationships" r:id="rId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858999" y="258535"/>
            <a:ext cx="696693" cy="68103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4" name="13 CuadroTexto">
            <a:extLst>
              <a:ext uri="{FF2B5EF4-FFF2-40B4-BE49-F238E27FC236}">
                <a16:creationId xmlns:a16="http://schemas.microsoft.com/office/drawing/2014/main" id="{00000000-0008-0000-0200-00000E000000}"/>
              </a:ext>
            </a:extLst>
          </xdr:cNvPr>
          <xdr:cNvSpPr txBox="1"/>
        </xdr:nvSpPr>
        <xdr:spPr>
          <a:xfrm>
            <a:off x="14967857" y="938892"/>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14</xdr:col>
      <xdr:colOff>244926</xdr:colOff>
      <xdr:row>2</xdr:row>
      <xdr:rowOff>81642</xdr:rowOff>
    </xdr:from>
    <xdr:to>
      <xdr:col>14</xdr:col>
      <xdr:colOff>1013598</xdr:colOff>
      <xdr:row>2</xdr:row>
      <xdr:rowOff>1067380</xdr:rowOff>
    </xdr:to>
    <xdr:grpSp>
      <xdr:nvGrpSpPr>
        <xdr:cNvPr id="3" name="2 Grupo">
          <a:extLst>
            <a:ext uri="{FF2B5EF4-FFF2-40B4-BE49-F238E27FC236}">
              <a16:creationId xmlns:a16="http://schemas.microsoft.com/office/drawing/2014/main" id="{00000000-0008-0000-0200-000003000000}"/>
            </a:ext>
          </a:extLst>
        </xdr:cNvPr>
        <xdr:cNvGrpSpPr/>
      </xdr:nvGrpSpPr>
      <xdr:grpSpPr>
        <a:xfrm>
          <a:off x="16119926" y="272142"/>
          <a:ext cx="768672" cy="985738"/>
          <a:chOff x="15797893" y="217714"/>
          <a:chExt cx="768672" cy="985738"/>
        </a:xfrm>
      </xdr:grpSpPr>
      <xdr:pic>
        <xdr:nvPicPr>
          <xdr:cNvPr id="11" name="10 Imagen" descr="Resultado de imagen para gerencia png">
            <a:hlinkClick xmlns:r="http://schemas.openxmlformats.org/officeDocument/2006/relationships" r:id="rId4"/>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850777" y="217714"/>
            <a:ext cx="695509" cy="72118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200-00000F000000}"/>
              </a:ext>
            </a:extLst>
          </xdr:cNvPr>
          <xdr:cNvSpPr txBox="1"/>
        </xdr:nvSpPr>
        <xdr:spPr>
          <a:xfrm>
            <a:off x="15797893" y="938892"/>
            <a:ext cx="76867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GRÁFICAS</a:t>
            </a:r>
          </a:p>
        </xdr:txBody>
      </xdr:sp>
    </xdr:grpSp>
    <xdr:clientData/>
  </xdr:twoCellAnchor>
  <xdr:twoCellAnchor>
    <xdr:from>
      <xdr:col>14</xdr:col>
      <xdr:colOff>1211033</xdr:colOff>
      <xdr:row>2</xdr:row>
      <xdr:rowOff>149679</xdr:rowOff>
    </xdr:from>
    <xdr:to>
      <xdr:col>14</xdr:col>
      <xdr:colOff>2168667</xdr:colOff>
      <xdr:row>2</xdr:row>
      <xdr:rowOff>1076321</xdr:rowOff>
    </xdr:to>
    <xdr:grpSp>
      <xdr:nvGrpSpPr>
        <xdr:cNvPr id="4" name="3 Grupo">
          <a:extLst>
            <a:ext uri="{FF2B5EF4-FFF2-40B4-BE49-F238E27FC236}">
              <a16:creationId xmlns:a16="http://schemas.microsoft.com/office/drawing/2014/main" id="{00000000-0008-0000-0200-000004000000}"/>
            </a:ext>
          </a:extLst>
        </xdr:cNvPr>
        <xdr:cNvGrpSpPr/>
      </xdr:nvGrpSpPr>
      <xdr:grpSpPr>
        <a:xfrm>
          <a:off x="17086033" y="340179"/>
          <a:ext cx="957634" cy="926642"/>
          <a:chOff x="16709572" y="381000"/>
          <a:chExt cx="957634" cy="926642"/>
        </a:xfrm>
      </xdr:grpSpPr>
      <xdr:pic>
        <xdr:nvPicPr>
          <xdr:cNvPr id="13" name="12 Imagen" descr="Resultado de imagen para gerencia png">
            <a:hlinkClick xmlns:r="http://schemas.openxmlformats.org/officeDocument/2006/relationships" r:id="rId6"/>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875413" y="381000"/>
            <a:ext cx="677801" cy="4354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200-000010000000}"/>
              </a:ext>
            </a:extLst>
          </xdr:cNvPr>
          <xdr:cNvSpPr txBox="1"/>
        </xdr:nvSpPr>
        <xdr:spPr>
          <a:xfrm>
            <a:off x="16709572" y="870856"/>
            <a:ext cx="957634"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es-CO" sz="1100" b="1">
                <a:solidFill>
                  <a:srgbClr val="002060"/>
                </a:solidFill>
              </a:rPr>
              <a:t>RESULTADOS</a:t>
            </a:r>
            <a:endParaRPr lang="es-CO" sz="1100" b="1" baseline="0">
              <a:solidFill>
                <a:srgbClr val="002060"/>
              </a:solidFill>
            </a:endParaRPr>
          </a:p>
          <a:p>
            <a:pPr algn="ctr"/>
            <a:r>
              <a:rPr lang="es-CO" sz="1100" b="1" baseline="0">
                <a:solidFill>
                  <a:srgbClr val="002060"/>
                </a:solidFill>
              </a:rPr>
              <a:t>RUTAS</a:t>
            </a:r>
            <a:endParaRPr lang="es-CO" sz="1100" b="1">
              <a:solidFill>
                <a:srgbClr val="002060"/>
              </a:solidFill>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158349</xdr:colOff>
      <xdr:row>30</xdr:row>
      <xdr:rowOff>9522</xdr:rowOff>
    </xdr:from>
    <xdr:to>
      <xdr:col>16</xdr:col>
      <xdr:colOff>140349</xdr:colOff>
      <xdr:row>48</xdr:row>
      <xdr:rowOff>34835</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158750</xdr:colOff>
      <xdr:row>54</xdr:row>
      <xdr:rowOff>83342</xdr:rowOff>
    </xdr:from>
    <xdr:to>
      <xdr:col>16</xdr:col>
      <xdr:colOff>698500</xdr:colOff>
      <xdr:row>72</xdr:row>
      <xdr:rowOff>158749</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359834</xdr:colOff>
      <xdr:row>77</xdr:row>
      <xdr:rowOff>63500</xdr:rowOff>
    </xdr:from>
    <xdr:to>
      <xdr:col>16</xdr:col>
      <xdr:colOff>508000</xdr:colOff>
      <xdr:row>95</xdr:row>
      <xdr:rowOff>84846</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59532</xdr:colOff>
      <xdr:row>7</xdr:row>
      <xdr:rowOff>59533</xdr:rowOff>
    </xdr:from>
    <xdr:to>
      <xdr:col>16</xdr:col>
      <xdr:colOff>41532</xdr:colOff>
      <xdr:row>24</xdr:row>
      <xdr:rowOff>127000</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646906</xdr:colOff>
      <xdr:row>101</xdr:row>
      <xdr:rowOff>133615</xdr:rowOff>
    </xdr:from>
    <xdr:to>
      <xdr:col>17</xdr:col>
      <xdr:colOff>571499</xdr:colOff>
      <xdr:row>122</xdr:row>
      <xdr:rowOff>130967</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0</xdr:colOff>
      <xdr:row>126</xdr:row>
      <xdr:rowOff>59531</xdr:rowOff>
    </xdr:from>
    <xdr:to>
      <xdr:col>17</xdr:col>
      <xdr:colOff>23812</xdr:colOff>
      <xdr:row>145</xdr:row>
      <xdr:rowOff>107156</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158750</xdr:colOff>
      <xdr:row>149</xdr:row>
      <xdr:rowOff>0</xdr:rowOff>
    </xdr:from>
    <xdr:to>
      <xdr:col>16</xdr:col>
      <xdr:colOff>211667</xdr:colOff>
      <xdr:row>167</xdr:row>
      <xdr:rowOff>169333</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603250</xdr:colOff>
      <xdr:row>172</xdr:row>
      <xdr:rowOff>31748</xdr:rowOff>
    </xdr:from>
    <xdr:to>
      <xdr:col>18</xdr:col>
      <xdr:colOff>603250</xdr:colOff>
      <xdr:row>192</xdr:row>
      <xdr:rowOff>10583</xdr:rowOff>
    </xdr:to>
    <xdr:graphicFrame macro="">
      <xdr:nvGraphicFramePr>
        <xdr:cNvPr id="15" name="Gráfico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8</xdr:col>
      <xdr:colOff>384022</xdr:colOff>
      <xdr:row>1</xdr:row>
      <xdr:rowOff>129054</xdr:rowOff>
    </xdr:from>
    <xdr:to>
      <xdr:col>13</xdr:col>
      <xdr:colOff>52797</xdr:colOff>
      <xdr:row>1</xdr:row>
      <xdr:rowOff>1074963</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119308" y="224304"/>
          <a:ext cx="3478775" cy="945909"/>
        </a:xfrm>
        <a:prstGeom prst="rect">
          <a:avLst/>
        </a:prstGeom>
      </xdr:spPr>
    </xdr:pic>
    <xdr:clientData/>
  </xdr:twoCellAnchor>
  <xdr:twoCellAnchor>
    <xdr:from>
      <xdr:col>17</xdr:col>
      <xdr:colOff>404806</xdr:colOff>
      <xdr:row>1</xdr:row>
      <xdr:rowOff>154783</xdr:rowOff>
    </xdr:from>
    <xdr:to>
      <xdr:col>18</xdr:col>
      <xdr:colOff>273837</xdr:colOff>
      <xdr:row>1</xdr:row>
      <xdr:rowOff>995203</xdr:rowOff>
    </xdr:to>
    <xdr:grpSp>
      <xdr:nvGrpSpPr>
        <xdr:cNvPr id="6" name="5 Grupo">
          <a:extLst>
            <a:ext uri="{FF2B5EF4-FFF2-40B4-BE49-F238E27FC236}">
              <a16:creationId xmlns:a16="http://schemas.microsoft.com/office/drawing/2014/main" id="{00000000-0008-0000-0300-000006000000}"/>
            </a:ext>
          </a:extLst>
        </xdr:cNvPr>
        <xdr:cNvGrpSpPr/>
      </xdr:nvGrpSpPr>
      <xdr:grpSpPr>
        <a:xfrm>
          <a:off x="12061025" y="250033"/>
          <a:ext cx="631031" cy="840420"/>
          <a:chOff x="11751469" y="226221"/>
          <a:chExt cx="631031" cy="840420"/>
        </a:xfrm>
      </xdr:grpSpPr>
      <xdr:pic>
        <xdr:nvPicPr>
          <xdr:cNvPr id="14" name="13 Imagen" descr="Resultado de imagen para gerencia png">
            <a:hlinkClick xmlns:r="http://schemas.openxmlformats.org/officeDocument/2006/relationships" r:id="rId10"/>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1751469" y="226221"/>
            <a:ext cx="631031" cy="61685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8" name="17 CuadroTexto">
            <a:extLst>
              <a:ext uri="{FF2B5EF4-FFF2-40B4-BE49-F238E27FC236}">
                <a16:creationId xmlns:a16="http://schemas.microsoft.com/office/drawing/2014/main" id="{00000000-0008-0000-0300-000012000000}"/>
              </a:ext>
            </a:extLst>
          </xdr:cNvPr>
          <xdr:cNvSpPr txBox="1"/>
        </xdr:nvSpPr>
        <xdr:spPr>
          <a:xfrm>
            <a:off x="11858625" y="833436"/>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18</xdr:col>
      <xdr:colOff>594146</xdr:colOff>
      <xdr:row>1</xdr:row>
      <xdr:rowOff>178594</xdr:rowOff>
    </xdr:from>
    <xdr:to>
      <xdr:col>19</xdr:col>
      <xdr:colOff>649229</xdr:colOff>
      <xdr:row>1</xdr:row>
      <xdr:rowOff>1040826</xdr:rowOff>
    </xdr:to>
    <xdr:grpSp>
      <xdr:nvGrpSpPr>
        <xdr:cNvPr id="10" name="9 Grupo">
          <a:extLst>
            <a:ext uri="{FF2B5EF4-FFF2-40B4-BE49-F238E27FC236}">
              <a16:creationId xmlns:a16="http://schemas.microsoft.com/office/drawing/2014/main" id="{00000000-0008-0000-0300-00000A000000}"/>
            </a:ext>
          </a:extLst>
        </xdr:cNvPr>
        <xdr:cNvGrpSpPr/>
      </xdr:nvGrpSpPr>
      <xdr:grpSpPr>
        <a:xfrm>
          <a:off x="13012365" y="273844"/>
          <a:ext cx="817083" cy="862232"/>
          <a:chOff x="12786151" y="285750"/>
          <a:chExt cx="817083" cy="862232"/>
        </a:xfrm>
      </xdr:grpSpPr>
      <xdr:pic>
        <xdr:nvPicPr>
          <xdr:cNvPr id="17" name="16 Imagen" descr="Resultado de imagen para gerencia png">
            <a:hlinkClick xmlns:r="http://schemas.openxmlformats.org/officeDocument/2006/relationships" r:id="rId12"/>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834939" y="285750"/>
            <a:ext cx="750094" cy="48187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9" name="18 CuadroTexto">
            <a:extLst>
              <a:ext uri="{FF2B5EF4-FFF2-40B4-BE49-F238E27FC236}">
                <a16:creationId xmlns:a16="http://schemas.microsoft.com/office/drawing/2014/main" id="{00000000-0008-0000-0300-000013000000}"/>
              </a:ext>
            </a:extLst>
          </xdr:cNvPr>
          <xdr:cNvSpPr txBox="1"/>
        </xdr:nvSpPr>
        <xdr:spPr>
          <a:xfrm>
            <a:off x="12786151" y="773905"/>
            <a:ext cx="817083"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402167</xdr:colOff>
      <xdr:row>13</xdr:row>
      <xdr:rowOff>42334</xdr:rowOff>
    </xdr:from>
    <xdr:to>
      <xdr:col>3</xdr:col>
      <xdr:colOff>910167</xdr:colOff>
      <xdr:row>13</xdr:row>
      <xdr:rowOff>331260</xdr:rowOff>
    </xdr:to>
    <xdr:sp macro="" textlink="">
      <xdr:nvSpPr>
        <xdr:cNvPr id="3" name="Flecha: a la derecha 2">
          <a:hlinkClick xmlns:r="http://schemas.openxmlformats.org/officeDocument/2006/relationships" r:id="rId1"/>
          <a:extLst>
            <a:ext uri="{FF2B5EF4-FFF2-40B4-BE49-F238E27FC236}">
              <a16:creationId xmlns:a16="http://schemas.microsoft.com/office/drawing/2014/main" id="{00000000-0008-0000-0500-000003000000}"/>
            </a:ext>
          </a:extLst>
        </xdr:cNvPr>
        <xdr:cNvSpPr/>
      </xdr:nvSpPr>
      <xdr:spPr>
        <a:xfrm>
          <a:off x="931334" y="3862917"/>
          <a:ext cx="508000" cy="288926"/>
        </a:xfrm>
        <a:prstGeom prst="rightArrow">
          <a:avLst/>
        </a:prstGeom>
        <a:solidFill>
          <a:schemeClr val="accent4">
            <a:lumMod val="40000"/>
            <a:lumOff val="60000"/>
          </a:schemeClr>
        </a:solidFill>
        <a:ln>
          <a:solidFill>
            <a:schemeClr val="accent4">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CO" sz="1000" b="1">
              <a:solidFill>
                <a:sysClr val="windowText" lastClr="000000"/>
              </a:solidFill>
            </a:rPr>
            <a:t>IR</a:t>
          </a:r>
        </a:p>
      </xdr:txBody>
    </xdr:sp>
    <xdr:clientData/>
  </xdr:twoCellAnchor>
  <xdr:twoCellAnchor editAs="oneCell">
    <xdr:from>
      <xdr:col>9</xdr:col>
      <xdr:colOff>343962</xdr:colOff>
      <xdr:row>1</xdr:row>
      <xdr:rowOff>47795</xdr:rowOff>
    </xdr:from>
    <xdr:to>
      <xdr:col>11</xdr:col>
      <xdr:colOff>1264712</xdr:colOff>
      <xdr:row>1</xdr:row>
      <xdr:rowOff>1034524</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51806" y="154951"/>
          <a:ext cx="3373437" cy="986729"/>
        </a:xfrm>
        <a:prstGeom prst="rect">
          <a:avLst/>
        </a:prstGeom>
      </xdr:spPr>
    </xdr:pic>
    <xdr:clientData/>
  </xdr:twoCellAnchor>
  <xdr:twoCellAnchor>
    <xdr:from>
      <xdr:col>13</xdr:col>
      <xdr:colOff>1976437</xdr:colOff>
      <xdr:row>1</xdr:row>
      <xdr:rowOff>130972</xdr:rowOff>
    </xdr:from>
    <xdr:to>
      <xdr:col>15</xdr:col>
      <xdr:colOff>95251</xdr:colOff>
      <xdr:row>1</xdr:row>
      <xdr:rowOff>911861</xdr:rowOff>
    </xdr:to>
    <xdr:grpSp>
      <xdr:nvGrpSpPr>
        <xdr:cNvPr id="2" name="1 Grupo">
          <a:extLst>
            <a:ext uri="{FF2B5EF4-FFF2-40B4-BE49-F238E27FC236}">
              <a16:creationId xmlns:a16="http://schemas.microsoft.com/office/drawing/2014/main" id="{00000000-0008-0000-0500-000002000000}"/>
            </a:ext>
          </a:extLst>
        </xdr:cNvPr>
        <xdr:cNvGrpSpPr/>
      </xdr:nvGrpSpPr>
      <xdr:grpSpPr>
        <a:xfrm>
          <a:off x="12489656" y="238128"/>
          <a:ext cx="571501" cy="780889"/>
          <a:chOff x="12489656" y="238128"/>
          <a:chExt cx="571501" cy="780889"/>
        </a:xfrm>
      </xdr:grpSpPr>
      <xdr:pic>
        <xdr:nvPicPr>
          <xdr:cNvPr id="11" name="10 Imagen" descr="Resultado de imagen para gerencia png">
            <a:hlinkClick xmlns:r="http://schemas.openxmlformats.org/officeDocument/2006/relationships" r:id="rId3"/>
            <a:extLst>
              <a:ext uri="{FF2B5EF4-FFF2-40B4-BE49-F238E27FC236}">
                <a16:creationId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489656" y="238128"/>
            <a:ext cx="571501" cy="55865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14 CuadroTexto">
            <a:extLst>
              <a:ext uri="{FF2B5EF4-FFF2-40B4-BE49-F238E27FC236}">
                <a16:creationId xmlns:a16="http://schemas.microsoft.com/office/drawing/2014/main" id="{00000000-0008-0000-0500-00000F000000}"/>
              </a:ext>
            </a:extLst>
          </xdr:cNvPr>
          <xdr:cNvSpPr txBox="1"/>
        </xdr:nvSpPr>
        <xdr:spPr>
          <a:xfrm>
            <a:off x="12561094" y="785812"/>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15</xdr:col>
      <xdr:colOff>511968</xdr:colOff>
      <xdr:row>1</xdr:row>
      <xdr:rowOff>83345</xdr:rowOff>
    </xdr:from>
    <xdr:to>
      <xdr:col>15</xdr:col>
      <xdr:colOff>1044678</xdr:colOff>
      <xdr:row>1</xdr:row>
      <xdr:rowOff>1017015</xdr:rowOff>
    </xdr:to>
    <xdr:grpSp>
      <xdr:nvGrpSpPr>
        <xdr:cNvPr id="4" name="3 Grupo">
          <a:extLst>
            <a:ext uri="{FF2B5EF4-FFF2-40B4-BE49-F238E27FC236}">
              <a16:creationId xmlns:a16="http://schemas.microsoft.com/office/drawing/2014/main" id="{00000000-0008-0000-0500-000004000000}"/>
            </a:ext>
          </a:extLst>
        </xdr:cNvPr>
        <xdr:cNvGrpSpPr/>
      </xdr:nvGrpSpPr>
      <xdr:grpSpPr>
        <a:xfrm>
          <a:off x="13477874" y="190501"/>
          <a:ext cx="532710" cy="933670"/>
          <a:chOff x="13477874" y="190501"/>
          <a:chExt cx="532710" cy="933670"/>
        </a:xfrm>
      </xdr:grpSpPr>
      <xdr:pic>
        <xdr:nvPicPr>
          <xdr:cNvPr id="14" name="13 Imagen" descr="Resultado de imagen para filtro png">
            <a:hlinkClick xmlns:r="http://schemas.openxmlformats.org/officeDocument/2006/relationships" r:id="rId5"/>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3515660" y="190501"/>
            <a:ext cx="446016" cy="547687"/>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15 CuadroTexto">
            <a:extLst>
              <a:ext uri="{FF2B5EF4-FFF2-40B4-BE49-F238E27FC236}">
                <a16:creationId xmlns:a16="http://schemas.microsoft.com/office/drawing/2014/main" id="{00000000-0008-0000-0500-000010000000}"/>
              </a:ext>
            </a:extLst>
          </xdr:cNvPr>
          <xdr:cNvSpPr txBox="1"/>
        </xdr:nvSpPr>
        <xdr:spPr>
          <a:xfrm>
            <a:off x="13477874" y="750094"/>
            <a:ext cx="532710"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RUTAS</a:t>
            </a:r>
          </a:p>
          <a:p>
            <a:pPr algn="ctr"/>
            <a:r>
              <a:rPr lang="es-CO" sz="900" b="1">
                <a:solidFill>
                  <a:srgbClr val="002060"/>
                </a:solidFill>
              </a:rPr>
              <a:t>FILTRO</a:t>
            </a:r>
          </a:p>
        </xdr:txBody>
      </xdr:sp>
    </xdr:grpSp>
    <xdr:clientData/>
  </xdr:twoCellAnchor>
  <xdr:twoCellAnchor>
    <xdr:from>
      <xdr:col>15</xdr:col>
      <xdr:colOff>1322286</xdr:colOff>
      <xdr:row>1</xdr:row>
      <xdr:rowOff>142875</xdr:rowOff>
    </xdr:from>
    <xdr:to>
      <xdr:col>15</xdr:col>
      <xdr:colOff>2139368</xdr:colOff>
      <xdr:row>1</xdr:row>
      <xdr:rowOff>1005108</xdr:rowOff>
    </xdr:to>
    <xdr:grpSp>
      <xdr:nvGrpSpPr>
        <xdr:cNvPr id="5" name="4 Grupo">
          <a:extLst>
            <a:ext uri="{FF2B5EF4-FFF2-40B4-BE49-F238E27FC236}">
              <a16:creationId xmlns:a16="http://schemas.microsoft.com/office/drawing/2014/main" id="{00000000-0008-0000-0500-000005000000}"/>
            </a:ext>
          </a:extLst>
        </xdr:cNvPr>
        <xdr:cNvGrpSpPr/>
      </xdr:nvGrpSpPr>
      <xdr:grpSpPr>
        <a:xfrm>
          <a:off x="14288192" y="250031"/>
          <a:ext cx="817082" cy="862233"/>
          <a:chOff x="14288192" y="250031"/>
          <a:chExt cx="817082" cy="862233"/>
        </a:xfrm>
      </xdr:grpSpPr>
      <xdr:pic>
        <xdr:nvPicPr>
          <xdr:cNvPr id="12" name="11 Imagen" descr="Resultado de imagen para gerencia png">
            <a:hlinkClick xmlns:r="http://schemas.openxmlformats.org/officeDocument/2006/relationships" r:id="rId1"/>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4335125" y="250031"/>
            <a:ext cx="726281" cy="466573"/>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7" name="16 CuadroTexto">
            <a:extLst>
              <a:ext uri="{FF2B5EF4-FFF2-40B4-BE49-F238E27FC236}">
                <a16:creationId xmlns:a16="http://schemas.microsoft.com/office/drawing/2014/main" id="{00000000-0008-0000-0500-000011000000}"/>
              </a:ext>
            </a:extLst>
          </xdr:cNvPr>
          <xdr:cNvSpPr txBox="1"/>
        </xdr:nvSpPr>
        <xdr:spPr>
          <a:xfrm>
            <a:off x="14288192" y="738187"/>
            <a:ext cx="817082"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RESULTADOS</a:t>
            </a:r>
          </a:p>
          <a:p>
            <a:pPr algn="ctr"/>
            <a:r>
              <a:rPr lang="es-CO" sz="900" b="1">
                <a:solidFill>
                  <a:srgbClr val="002060"/>
                </a:solidFill>
              </a:rPr>
              <a:t>RUTAS</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752480</xdr:colOff>
      <xdr:row>1</xdr:row>
      <xdr:rowOff>185873</xdr:rowOff>
    </xdr:from>
    <xdr:to>
      <xdr:col>8</xdr:col>
      <xdr:colOff>656171</xdr:colOff>
      <xdr:row>1</xdr:row>
      <xdr:rowOff>1132400</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8511" y="281123"/>
          <a:ext cx="3261254" cy="946527"/>
        </a:xfrm>
        <a:prstGeom prst="rect">
          <a:avLst/>
        </a:prstGeom>
      </xdr:spPr>
    </xdr:pic>
    <xdr:clientData/>
  </xdr:twoCellAnchor>
  <xdr:twoCellAnchor>
    <xdr:from>
      <xdr:col>10</xdr:col>
      <xdr:colOff>625743</xdr:colOff>
      <xdr:row>1</xdr:row>
      <xdr:rowOff>333374</xdr:rowOff>
    </xdr:from>
    <xdr:to>
      <xdr:col>11</xdr:col>
      <xdr:colOff>367835</xdr:colOff>
      <xdr:row>1</xdr:row>
      <xdr:rowOff>1041507</xdr:rowOff>
    </xdr:to>
    <xdr:grpSp>
      <xdr:nvGrpSpPr>
        <xdr:cNvPr id="2" name="1 Grupo">
          <a:extLst>
            <a:ext uri="{FF2B5EF4-FFF2-40B4-BE49-F238E27FC236}">
              <a16:creationId xmlns:a16="http://schemas.microsoft.com/office/drawing/2014/main" id="{00000000-0008-0000-0400-000002000000}"/>
            </a:ext>
          </a:extLst>
        </xdr:cNvPr>
        <xdr:cNvGrpSpPr/>
      </xdr:nvGrpSpPr>
      <xdr:grpSpPr>
        <a:xfrm>
          <a:off x="8039368" y="428624"/>
          <a:ext cx="504092" cy="708133"/>
          <a:chOff x="8221927" y="321470"/>
          <a:chExt cx="504092" cy="708133"/>
        </a:xfrm>
      </xdr:grpSpPr>
      <xdr:pic>
        <xdr:nvPicPr>
          <xdr:cNvPr id="7" name="6 Imagen">
            <a:hlinkClick xmlns:r="http://schemas.openxmlformats.org/officeDocument/2006/relationships" r:id="rId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stretch>
            <a:fillRect/>
          </a:stretch>
        </xdr:blipFill>
        <xdr:spPr>
          <a:xfrm>
            <a:off x="8221927" y="321470"/>
            <a:ext cx="473239" cy="461697"/>
          </a:xfrm>
          <a:prstGeom prst="rect">
            <a:avLst/>
          </a:prstGeom>
        </xdr:spPr>
      </xdr:pic>
      <xdr:sp macro="" textlink="">
        <xdr:nvSpPr>
          <xdr:cNvPr id="18" name="17 CuadroTexto">
            <a:extLst>
              <a:ext uri="{FF2B5EF4-FFF2-40B4-BE49-F238E27FC236}">
                <a16:creationId xmlns:a16="http://schemas.microsoft.com/office/drawing/2014/main" id="{00000000-0008-0000-0400-000012000000}"/>
              </a:ext>
            </a:extLst>
          </xdr:cNvPr>
          <xdr:cNvSpPr txBox="1"/>
        </xdr:nvSpPr>
        <xdr:spPr>
          <a:xfrm>
            <a:off x="8233833" y="796398"/>
            <a:ext cx="492186"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INICIO</a:t>
            </a:r>
          </a:p>
        </xdr:txBody>
      </xdr:sp>
    </xdr:grpSp>
    <xdr:clientData/>
  </xdr:twoCellAnchor>
  <xdr:twoCellAnchor>
    <xdr:from>
      <xdr:col>11</xdr:col>
      <xdr:colOff>538430</xdr:colOff>
      <xdr:row>1</xdr:row>
      <xdr:rowOff>211665</xdr:rowOff>
    </xdr:from>
    <xdr:to>
      <xdr:col>12</xdr:col>
      <xdr:colOff>438919</xdr:colOff>
      <xdr:row>1</xdr:row>
      <xdr:rowOff>1046801</xdr:rowOff>
    </xdr:to>
    <xdr:grpSp>
      <xdr:nvGrpSpPr>
        <xdr:cNvPr id="3" name="2 Grupo">
          <a:extLst>
            <a:ext uri="{FF2B5EF4-FFF2-40B4-BE49-F238E27FC236}">
              <a16:creationId xmlns:a16="http://schemas.microsoft.com/office/drawing/2014/main" id="{00000000-0008-0000-0400-000003000000}"/>
            </a:ext>
          </a:extLst>
        </xdr:cNvPr>
        <xdr:cNvGrpSpPr/>
      </xdr:nvGrpSpPr>
      <xdr:grpSpPr>
        <a:xfrm>
          <a:off x="8714055" y="306915"/>
          <a:ext cx="662489" cy="835136"/>
          <a:chOff x="8860896" y="247385"/>
          <a:chExt cx="662489" cy="835136"/>
        </a:xfrm>
      </xdr:grpSpPr>
      <xdr:pic>
        <xdr:nvPicPr>
          <xdr:cNvPr id="20" name="19 Imagen" descr="Resultado de imagen para gerencia png">
            <a:hlinkClick xmlns:r="http://schemas.openxmlformats.org/officeDocument/2006/relationships" r:id="rId4"/>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36302" y="247385"/>
            <a:ext cx="566209" cy="58710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1" name="20 CuadroTexto">
            <a:extLst>
              <a:ext uri="{FF2B5EF4-FFF2-40B4-BE49-F238E27FC236}">
                <a16:creationId xmlns:a16="http://schemas.microsoft.com/office/drawing/2014/main" id="{00000000-0008-0000-0400-000015000000}"/>
              </a:ext>
            </a:extLst>
          </xdr:cNvPr>
          <xdr:cNvSpPr txBox="1"/>
        </xdr:nvSpPr>
        <xdr:spPr>
          <a:xfrm>
            <a:off x="8860896" y="849316"/>
            <a:ext cx="662489"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900" b="1">
                <a:solidFill>
                  <a:srgbClr val="002060"/>
                </a:solidFill>
              </a:rPr>
              <a:t>GRÁFICAS</a:t>
            </a:r>
          </a:p>
        </xdr:txBody>
      </xdr:sp>
    </xdr:grpSp>
    <xdr:clientData/>
  </xdr:twoCellAnchor>
  <xdr:twoCellAnchor>
    <xdr:from>
      <xdr:col>12</xdr:col>
      <xdr:colOff>533088</xdr:colOff>
      <xdr:row>1</xdr:row>
      <xdr:rowOff>289717</xdr:rowOff>
    </xdr:from>
    <xdr:to>
      <xdr:col>12</xdr:col>
      <xdr:colOff>1241423</xdr:colOff>
      <xdr:row>1</xdr:row>
      <xdr:rowOff>1079193</xdr:rowOff>
    </xdr:to>
    <xdr:grpSp>
      <xdr:nvGrpSpPr>
        <xdr:cNvPr id="4" name="3 Grupo">
          <a:extLst>
            <a:ext uri="{FF2B5EF4-FFF2-40B4-BE49-F238E27FC236}">
              <a16:creationId xmlns:a16="http://schemas.microsoft.com/office/drawing/2014/main" id="{00000000-0008-0000-0400-000004000000}"/>
            </a:ext>
          </a:extLst>
        </xdr:cNvPr>
        <xdr:cNvGrpSpPr/>
      </xdr:nvGrpSpPr>
      <xdr:grpSpPr>
        <a:xfrm>
          <a:off x="9470713" y="384967"/>
          <a:ext cx="708335" cy="789476"/>
          <a:chOff x="9617554" y="349249"/>
          <a:chExt cx="708335" cy="789476"/>
        </a:xfrm>
      </xdr:grpSpPr>
      <xdr:pic>
        <xdr:nvPicPr>
          <xdr:cNvPr id="16" name="15 Imagen" descr="Resultado de imagen para acciones png">
            <a:hlinkClick xmlns:r="http://schemas.openxmlformats.org/officeDocument/2006/relationships" r:id="rId6"/>
            <a:extLst>
              <a:ext uri="{FF2B5EF4-FFF2-40B4-BE49-F238E27FC236}">
                <a16:creationId xmlns:a16="http://schemas.microsoft.com/office/drawing/2014/main" id="{00000000-0008-0000-0400-00001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710209" y="349249"/>
            <a:ext cx="510989" cy="381001"/>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2" name="21 CuadroTexto">
            <a:extLst>
              <a:ext uri="{FF2B5EF4-FFF2-40B4-BE49-F238E27FC236}">
                <a16:creationId xmlns:a16="http://schemas.microsoft.com/office/drawing/2014/main" id="{00000000-0008-0000-0400-000016000000}"/>
              </a:ext>
            </a:extLst>
          </xdr:cNvPr>
          <xdr:cNvSpPr txBox="1"/>
        </xdr:nvSpPr>
        <xdr:spPr>
          <a:xfrm>
            <a:off x="9617554" y="764648"/>
            <a:ext cx="708335"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900" b="1">
                <a:solidFill>
                  <a:srgbClr val="002060"/>
                </a:solidFill>
              </a:rPr>
              <a:t>DISEÑO DE</a:t>
            </a:r>
          </a:p>
          <a:p>
            <a:pPr algn="ctr"/>
            <a:r>
              <a:rPr lang="es-CO" sz="900" b="1">
                <a:solidFill>
                  <a:srgbClr val="002060"/>
                </a:solidFill>
              </a:rPr>
              <a:t>ACCIONES</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775606</xdr:colOff>
      <xdr:row>1</xdr:row>
      <xdr:rowOff>127074</xdr:rowOff>
    </xdr:from>
    <xdr:to>
      <xdr:col>14</xdr:col>
      <xdr:colOff>28726</xdr:colOff>
      <xdr:row>1</xdr:row>
      <xdr:rowOff>1235228</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4677" y="263145"/>
          <a:ext cx="4314977" cy="1108154"/>
        </a:xfrm>
        <a:prstGeom prst="rect">
          <a:avLst/>
        </a:prstGeom>
      </xdr:spPr>
    </xdr:pic>
    <xdr:clientData/>
  </xdr:twoCellAnchor>
  <xdr:twoCellAnchor>
    <xdr:from>
      <xdr:col>19</xdr:col>
      <xdr:colOff>108854</xdr:colOff>
      <xdr:row>1</xdr:row>
      <xdr:rowOff>244928</xdr:rowOff>
    </xdr:from>
    <xdr:to>
      <xdr:col>19</xdr:col>
      <xdr:colOff>789211</xdr:colOff>
      <xdr:row>1</xdr:row>
      <xdr:rowOff>1162631</xdr:rowOff>
    </xdr:to>
    <xdr:grpSp>
      <xdr:nvGrpSpPr>
        <xdr:cNvPr id="2" name="1 Grupo">
          <a:extLst>
            <a:ext uri="{FF2B5EF4-FFF2-40B4-BE49-F238E27FC236}">
              <a16:creationId xmlns:a16="http://schemas.microsoft.com/office/drawing/2014/main" id="{00000000-0008-0000-0600-000002000000}"/>
            </a:ext>
          </a:extLst>
        </xdr:cNvPr>
        <xdr:cNvGrpSpPr/>
      </xdr:nvGrpSpPr>
      <xdr:grpSpPr>
        <a:xfrm>
          <a:off x="14559640" y="380999"/>
          <a:ext cx="680357" cy="917703"/>
          <a:chOff x="14124215" y="312964"/>
          <a:chExt cx="680357" cy="917703"/>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124215" y="312964"/>
            <a:ext cx="680357" cy="66506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9" name="8 CuadroTexto">
            <a:extLst>
              <a:ext uri="{FF2B5EF4-FFF2-40B4-BE49-F238E27FC236}">
                <a16:creationId xmlns:a16="http://schemas.microsoft.com/office/drawing/2014/main" id="{00000000-0008-0000-0600-000009000000}"/>
              </a:ext>
            </a:extLst>
          </xdr:cNvPr>
          <xdr:cNvSpPr txBox="1"/>
        </xdr:nvSpPr>
        <xdr:spPr>
          <a:xfrm>
            <a:off x="14233072" y="966107"/>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twoCellAnchor>
    <xdr:from>
      <xdr:col>20</xdr:col>
      <xdr:colOff>231320</xdr:colOff>
      <xdr:row>1</xdr:row>
      <xdr:rowOff>204109</xdr:rowOff>
    </xdr:from>
    <xdr:to>
      <xdr:col>20</xdr:col>
      <xdr:colOff>1110794</xdr:colOff>
      <xdr:row>1</xdr:row>
      <xdr:rowOff>1253215</xdr:rowOff>
    </xdr:to>
    <xdr:grpSp>
      <xdr:nvGrpSpPr>
        <xdr:cNvPr id="3" name="2 Grupo">
          <a:extLst>
            <a:ext uri="{FF2B5EF4-FFF2-40B4-BE49-F238E27FC236}">
              <a16:creationId xmlns:a16="http://schemas.microsoft.com/office/drawing/2014/main" id="{00000000-0008-0000-0600-000003000000}"/>
            </a:ext>
          </a:extLst>
        </xdr:cNvPr>
        <xdr:cNvGrpSpPr/>
      </xdr:nvGrpSpPr>
      <xdr:grpSpPr>
        <a:xfrm>
          <a:off x="15525749" y="340180"/>
          <a:ext cx="879474" cy="1049106"/>
          <a:chOff x="15226394" y="326573"/>
          <a:chExt cx="888999" cy="1049106"/>
        </a:xfrm>
      </xdr:grpSpPr>
      <xdr:pic>
        <xdr:nvPicPr>
          <xdr:cNvPr id="8" name="7 Imagen" descr="Resultado de imagen para acciones png">
            <a:hlinkClick xmlns:r="http://schemas.openxmlformats.org/officeDocument/2006/relationships" r:id="rId4"/>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5226394" y="326573"/>
            <a:ext cx="888999" cy="6667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 name="9 CuadroTexto">
            <a:extLst>
              <a:ext uri="{FF2B5EF4-FFF2-40B4-BE49-F238E27FC236}">
                <a16:creationId xmlns:a16="http://schemas.microsoft.com/office/drawing/2014/main" id="{00000000-0008-0000-0600-00000A000000}"/>
              </a:ext>
            </a:extLst>
          </xdr:cNvPr>
          <xdr:cNvSpPr txBox="1"/>
        </xdr:nvSpPr>
        <xdr:spPr>
          <a:xfrm>
            <a:off x="15267215" y="938893"/>
            <a:ext cx="824649"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lang="es-CO" sz="1100" b="1">
                <a:solidFill>
                  <a:srgbClr val="002060"/>
                </a:solidFill>
              </a:rPr>
              <a:t>DISEÑO DE</a:t>
            </a:r>
          </a:p>
          <a:p>
            <a:pPr algn="ctr"/>
            <a:r>
              <a:rPr lang="es-CO" sz="1100" b="1">
                <a:solidFill>
                  <a:srgbClr val="002060"/>
                </a:solidFill>
              </a:rPr>
              <a:t>ACCIONES</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2047874</xdr:colOff>
      <xdr:row>1</xdr:row>
      <xdr:rowOff>107157</xdr:rowOff>
    </xdr:from>
    <xdr:to>
      <xdr:col>7</xdr:col>
      <xdr:colOff>1416842</xdr:colOff>
      <xdr:row>1</xdr:row>
      <xdr:rowOff>1075181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1624" y="202407"/>
          <a:ext cx="3500437" cy="968024"/>
        </a:xfrm>
        <a:prstGeom prst="rect">
          <a:avLst/>
        </a:prstGeom>
      </xdr:spPr>
    </xdr:pic>
    <xdr:clientData/>
  </xdr:twoCellAnchor>
  <xdr:twoCellAnchor>
    <xdr:from>
      <xdr:col>9</xdr:col>
      <xdr:colOff>1131093</xdr:colOff>
      <xdr:row>1</xdr:row>
      <xdr:rowOff>142875</xdr:rowOff>
    </xdr:from>
    <xdr:to>
      <xdr:col>9</xdr:col>
      <xdr:colOff>1774975</xdr:colOff>
      <xdr:row>1</xdr:row>
      <xdr:rowOff>1002749</xdr:rowOff>
    </xdr:to>
    <xdr:grpSp>
      <xdr:nvGrpSpPr>
        <xdr:cNvPr id="2" name="1 Grupo">
          <a:extLst>
            <a:ext uri="{FF2B5EF4-FFF2-40B4-BE49-F238E27FC236}">
              <a16:creationId xmlns:a16="http://schemas.microsoft.com/office/drawing/2014/main" id="{00000000-0008-0000-0700-000002000000}"/>
            </a:ext>
          </a:extLst>
        </xdr:cNvPr>
        <xdr:cNvGrpSpPr/>
      </xdr:nvGrpSpPr>
      <xdr:grpSpPr>
        <a:xfrm>
          <a:off x="14316414" y="238125"/>
          <a:ext cx="643882" cy="859874"/>
          <a:chOff x="14299406" y="238125"/>
          <a:chExt cx="643882" cy="859874"/>
        </a:xfrm>
      </xdr:grpSpPr>
      <xdr:pic>
        <xdr:nvPicPr>
          <xdr:cNvPr id="6" name="5 Imagen" descr="Resultado de imagen para gerencia png">
            <a:hlinkClick xmlns:r="http://schemas.openxmlformats.org/officeDocument/2006/relationships" r:id="rId2"/>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99406" y="238125"/>
            <a:ext cx="633358" cy="61912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7" name="6 CuadroTexto">
            <a:extLst>
              <a:ext uri="{FF2B5EF4-FFF2-40B4-BE49-F238E27FC236}">
                <a16:creationId xmlns:a16="http://schemas.microsoft.com/office/drawing/2014/main" id="{00000000-0008-0000-0700-000007000000}"/>
              </a:ext>
            </a:extLst>
          </xdr:cNvPr>
          <xdr:cNvSpPr txBox="1"/>
        </xdr:nvSpPr>
        <xdr:spPr>
          <a:xfrm>
            <a:off x="14382750" y="833439"/>
            <a:ext cx="56053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CO" sz="1100" b="1">
                <a:solidFill>
                  <a:srgbClr val="002060"/>
                </a:solidFill>
              </a:rPr>
              <a:t>INICIO</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marquez/AppData/Local/Microsoft/Windows/Temporary%20Internet%20Files/Content.Outlook/81WVDZRR/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marquez/AppData/Local/Microsoft/Windows/Temporary%20Internet%20Files/Content.Outlook/81WVDZRR/Lina_Ins%20Planeaci&#243;n_PCiudadana_T&#205;PICAS_16mar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mento planeación"/>
      <sheetName val="Instrucciones"/>
      <sheetName val="Autoevaluación"/>
      <sheetName val="Autoevaluación (2)"/>
      <sheetName val="Gráficas"/>
      <sheetName val="Plan de Implementación"/>
      <sheetName val="Ponderaciones por tipología"/>
      <sheetName val="Ponderaciones Grados de madurez"/>
      <sheetName val="Mapa de Política"/>
      <sheetName val="Ponderaciones Frecuencia actual"/>
      <sheetName val="Tipología entidad"/>
    </sheetNames>
    <sheetDataSet>
      <sheetData sheetId="0" refreshError="1"/>
      <sheetData sheetId="1" refreshError="1"/>
      <sheetData sheetId="2">
        <row r="6">
          <cell r="H6">
            <v>60.571428571428569</v>
          </cell>
        </row>
      </sheetData>
      <sheetData sheetId="3" refreshError="1"/>
      <sheetData sheetId="4">
        <row r="11">
          <cell r="I11" t="str">
            <v>Niveles</v>
          </cell>
        </row>
      </sheetData>
      <sheetData sheetId="5" refreshError="1"/>
      <sheetData sheetId="6" refreshError="1"/>
      <sheetData sheetId="7" refreshError="1"/>
      <sheetData sheetId="8" refreshError="1"/>
      <sheetData sheetId="9" refreshError="1"/>
      <sheetData sheetId="10">
        <row r="2">
          <cell r="A2" t="str">
            <v>AGENCIA COLOMBIANA PARA LA REINTEGRACIÓN DE PERSONAS Y GRUPOS ALZADOS EN ARMAS</v>
          </cell>
        </row>
        <row r="3">
          <cell r="A3" t="str">
            <v>AGENCIA DEL INSPECTOR GENERAL DE TRIBUTOS, RENTAS Y CONTRIBUCIONES PARAFISCALES</v>
          </cell>
        </row>
        <row r="4">
          <cell r="A4" t="str">
            <v>AGENCIA LOGÍSTICA DE LAS FUERZAS MILITARES</v>
          </cell>
        </row>
        <row r="5">
          <cell r="A5" t="str">
            <v>AGENCIA NACIONAL DE CONTRATACIÓN PÚBLICA -COLOMBIA COMPRA EFICIENTE-</v>
          </cell>
        </row>
        <row r="6">
          <cell r="A6" t="str">
            <v>AGENCIA NACIONAL DE DEFENSA JURIDICA DEL ESTADO</v>
          </cell>
        </row>
        <row r="7">
          <cell r="A7" t="str">
            <v>AGENCIA NACIONAL DE HIDROCARBUROS</v>
          </cell>
        </row>
        <row r="8">
          <cell r="A8" t="str">
            <v>AGENCIA NACIONAL DE INFRAESTRUCTURA.</v>
          </cell>
        </row>
        <row r="9">
          <cell r="A9" t="str">
            <v>AGENCIA NACIONAL DE MINERÍA</v>
          </cell>
        </row>
        <row r="10">
          <cell r="A10" t="str">
            <v>AGENCIA NACIONAL DE SEGURIDAD VIAL</v>
          </cell>
        </row>
        <row r="11">
          <cell r="A11" t="str">
            <v>AGENCIA NACIONAL DEL ESPECTRO</v>
          </cell>
        </row>
        <row r="12">
          <cell r="A12" t="str">
            <v>AGENCIA PRESIDENCIAL DE COOPERACIÓN INTERNACIONAL DE COLOMBIA</v>
          </cell>
        </row>
        <row r="13">
          <cell r="A13" t="str">
            <v>ARCHIVO GENERAL DE LA NACIÓN</v>
          </cell>
        </row>
        <row r="14">
          <cell r="A14" t="str">
            <v>AUTORIDAD NACIONAL DE ACUICULTURA Y PESCA</v>
          </cell>
        </row>
        <row r="15">
          <cell r="A15" t="str">
            <v>AUTORIDAD NACIONAL DE LICENCIAS AMBIENTALES</v>
          </cell>
        </row>
        <row r="16">
          <cell r="A16" t="str">
            <v>CAJA DE RETIRO DE LAS FUERZAS MILITARES</v>
          </cell>
        </row>
        <row r="17">
          <cell r="A17" t="str">
            <v>CAJA DE SUELDOS DE RETIRO DE LA POLICÍA NACIONAL</v>
          </cell>
        </row>
        <row r="18">
          <cell r="A18" t="str">
            <v>CENTRO DE MEMORIA HISTÓRICA</v>
          </cell>
        </row>
        <row r="19">
          <cell r="A19" t="str">
            <v>CLUB MILITAR</v>
          </cell>
        </row>
        <row r="20">
          <cell r="A20" t="str">
            <v>COMISIÓN DE REGULACIÓN DE AGUA POTABLE Y SANEAMIENTO BÁSICO</v>
          </cell>
        </row>
        <row r="21">
          <cell r="A21" t="str">
            <v>COMISIÓN DE REGULACIÓN DE COMUNICACIONES</v>
          </cell>
        </row>
        <row r="22">
          <cell r="A22" t="str">
            <v>COMISIÓN DE REGULACIÓN DE ENERGÍA Y GAS</v>
          </cell>
        </row>
        <row r="23">
          <cell r="A23" t="str">
            <v>DEFENSA CIVIL COLOMBIANA</v>
          </cell>
        </row>
        <row r="24">
          <cell r="A24" t="str">
            <v>DEPARTAMENTO ADMINISTRATIVO - DIRECCION NACIONAL DE INTELIGENCIA</v>
          </cell>
        </row>
        <row r="25">
          <cell r="A25" t="str">
            <v>DEPARTAMENTO ADMINISTRATIVO DE CIENCIA, TECNOLOGÍA E INNOVACIÓN</v>
          </cell>
        </row>
        <row r="26">
          <cell r="A26" t="str">
            <v>DEPARTAMENTO ADMINISTRATIVO DE LA FUNCIÓN PÚBLICA</v>
          </cell>
        </row>
        <row r="27">
          <cell r="A27" t="str">
            <v>DEPARTAMENTO ADMINISTRATIVO DE LA PRESIDENCIA DE LA REPÚBLICA</v>
          </cell>
        </row>
        <row r="28">
          <cell r="A28" t="str">
            <v>DEPARTAMENTO ADMINISTRATIVO DEL DEPORTE, LA RECREACIÓN, LA ACTIVIDAD FÍSICA Y EN APROVECHAMIENTO DEL TIEMPO LIBRE</v>
          </cell>
        </row>
        <row r="29">
          <cell r="A29" t="str">
            <v>DEPARTAMENTO ADMINISTRATIVO NACIONAL DE ESTADÍSTICA</v>
          </cell>
        </row>
        <row r="30">
          <cell r="A30" t="str">
            <v>DEPARTAMENTO ADMINISTRATIVO PARA LA PROSPERIDAD SOCIAL</v>
          </cell>
        </row>
        <row r="31">
          <cell r="A31" t="str">
            <v>DEPARTAMENTO NACIONAL DE PLANEACIÓN</v>
          </cell>
        </row>
        <row r="32">
          <cell r="A32" t="str">
            <v>DIRECCION NACIONAL DE BOMBEROS</v>
          </cell>
        </row>
        <row r="33">
          <cell r="A33" t="str">
            <v>DIRECCION NACIONAL DE DERECHO DE AUTOR</v>
          </cell>
        </row>
        <row r="34">
          <cell r="A34" t="str">
            <v>ESCUELA SUPERIOR DE ADMINISTRACIÓN PÚBLICA</v>
          </cell>
        </row>
        <row r="35">
          <cell r="A35" t="str">
            <v>ESCUELA TECNOLÓGICA INSTITUTO TÉCNICO CENTRAL</v>
          </cell>
        </row>
        <row r="36">
          <cell r="A36" t="str">
            <v>FONDO ADAPTACIÓN</v>
          </cell>
        </row>
        <row r="37">
          <cell r="A37" t="str">
            <v>FONDO DE GARANTÍAS DE INSTITUCIONES FINANCIERAS</v>
          </cell>
        </row>
        <row r="38">
          <cell r="A38" t="str">
            <v>FONDO DE PASIVO SOCIAL DE FERROCARRILES NACIONALES DE COLOMBIA</v>
          </cell>
        </row>
        <row r="39">
          <cell r="A39" t="str">
            <v>FONDO DE PREVISIÓN SOCIAL DEL CONGRESO DE LA REPÚBLICA</v>
          </cell>
        </row>
        <row r="40">
          <cell r="A40" t="str">
            <v>FONDO NACIONAL DE AHORRO</v>
          </cell>
        </row>
        <row r="41">
          <cell r="A41" t="str">
            <v>FONDO ROTATORIO DE LA POLICÍA NACIONAL</v>
          </cell>
        </row>
        <row r="42">
          <cell r="A42" t="str">
            <v>HOSPITAL MILITAR CENTRAL</v>
          </cell>
        </row>
        <row r="43">
          <cell r="A43" t="str">
            <v>INSTITUTO CARO Y CUERVO</v>
          </cell>
        </row>
        <row r="44">
          <cell r="A44" t="str">
            <v>INSTITUTO COLOMBIANO AGROPECUARIO ICA</v>
          </cell>
        </row>
        <row r="45">
          <cell r="A45" t="str">
            <v>INSTITUTO COLOMBIANO DE ANTROPOLOGÍA E HISTORIA</v>
          </cell>
        </row>
        <row r="46">
          <cell r="A46" t="str">
            <v>INSTITUTO COLOMBIANO DE BIENESTAR FAMILIAR</v>
          </cell>
        </row>
        <row r="47">
          <cell r="A47" t="str">
            <v>INSTITUTO COLOMBIANO DE DESARROLLO RURAL - INCODER</v>
          </cell>
        </row>
        <row r="48">
          <cell r="A48" t="str">
            <v>INSTITUTO COLOMBIANO PARA LA EVALUACIÓN DE LA EDUCACIÓN ICFES</v>
          </cell>
        </row>
        <row r="49">
          <cell r="A49" t="str">
            <v>INSTITUTO DE CASAS FISCALES DEL EJÉRCITO</v>
          </cell>
        </row>
        <row r="50">
          <cell r="A50" t="str">
            <v>INSTITUTO DE HIDROLOGÍA, METEOROLOGÍA Y ESTUDIOS AMBIENTALES</v>
          </cell>
        </row>
        <row r="51">
          <cell r="A51" t="str">
            <v>INSTITUTO DE PLANIFICACIÓN Y PROMOCIÓN DE SOLUCIONES ENERGÉTICAS PARA LAS ZONAS NO INTERCONECTADAS (IPSE)</v>
          </cell>
        </row>
        <row r="52">
          <cell r="A52" t="str">
            <v>INSTITUTO GEOGRÁFICO AGUSTÍN CODAZZI</v>
          </cell>
        </row>
        <row r="53">
          <cell r="A53" t="str">
            <v>INSTITUTO NACIONAL DE FORMACIÓN TÉCNICA PROFESIONAL DE SAN JUAN DEL CESAR</v>
          </cell>
        </row>
        <row r="54">
          <cell r="A54" t="str">
            <v>INSTITUTO NACIONAL DE FORMACIÓN TÉCNICA PROFESIONAL DEL DEPARTAMENTO DE SAN ANDRÉS, PROVIDENCIA Y SANTA CATALINA</v>
          </cell>
        </row>
        <row r="55">
          <cell r="A55" t="str">
            <v>INSTITUTO NACIONAL DE METROLOGÍA</v>
          </cell>
        </row>
        <row r="56">
          <cell r="A56" t="str">
            <v>INSTITUTO NACIONAL DE SALUD</v>
          </cell>
        </row>
        <row r="57">
          <cell r="A57" t="str">
            <v>INSTITUTO NACIONAL DE VÍAS - INVIAS</v>
          </cell>
        </row>
        <row r="58">
          <cell r="A58" t="str">
            <v>INSTITUTO NACIONAL DE VIGILANCIA DE MEDICAMENTOS Y ALIMENTOS</v>
          </cell>
        </row>
        <row r="59">
          <cell r="A59" t="str">
            <v>INSTITUTO NACIONAL PARA CIEGOS</v>
          </cell>
        </row>
        <row r="60">
          <cell r="A60" t="str">
            <v>INSTITUTO NACIONAL PARA SORDOS</v>
          </cell>
        </row>
        <row r="61">
          <cell r="A61" t="str">
            <v>INSTITUTO NACIONAL PENITENCIARIO Y CARCELARIO - INPEC -</v>
          </cell>
        </row>
        <row r="62">
          <cell r="A62" t="str">
            <v>MINISTERIO DE AGRICULTURA Y DESARROLLO RURAL - MIN AGRICULTURA</v>
          </cell>
        </row>
        <row r="63">
          <cell r="A63" t="str">
            <v>MINISTERIO DE AMBIENTE Y DESARROLLO SOSTENIBLE</v>
          </cell>
        </row>
        <row r="64">
          <cell r="A64" t="str">
            <v>MINISTERIO DE COMERCIO, INDUSTRIA Y TURISMO</v>
          </cell>
        </row>
        <row r="65">
          <cell r="A65" t="str">
            <v>MINISTERIO DE CULTURA</v>
          </cell>
        </row>
        <row r="66">
          <cell r="A66" t="str">
            <v>MINISTERIO DE DEFENSA NACIONAL</v>
          </cell>
        </row>
        <row r="67">
          <cell r="A67" t="str">
            <v>MINISTERIO DE EDUCACIÓN NACIONAL</v>
          </cell>
        </row>
        <row r="68">
          <cell r="A68" t="str">
            <v>MINISTERIO DE HACIENDA Y CRÉDITO PÚBLICO</v>
          </cell>
        </row>
        <row r="69">
          <cell r="A69" t="str">
            <v>MINISTERIO DE JUSTICIA Y DEL DERECHO</v>
          </cell>
        </row>
        <row r="70">
          <cell r="A70" t="str">
            <v>MINISTERIO DE MINAS Y ENERGÍA</v>
          </cell>
        </row>
        <row r="71">
          <cell r="A71" t="str">
            <v>MINISTERIO DE RELACIONES EXTERIORES</v>
          </cell>
        </row>
        <row r="72">
          <cell r="A72" t="str">
            <v>MINISTERIO DE SALUD Y PROTECCIÓN SOCIAL</v>
          </cell>
        </row>
        <row r="73">
          <cell r="A73" t="str">
            <v>MINISTERIO DE TECNOLOGÍAS DE LA INFORMACIÓN Y LAS COMUNICACIONES</v>
          </cell>
        </row>
        <row r="74">
          <cell r="A74" t="str">
            <v>MINISTERIO DE TRANSPORTE</v>
          </cell>
        </row>
        <row r="75">
          <cell r="A75" t="str">
            <v>MINISTERIO DE VIVIENDA, CIUDAD Y TERRITORIO</v>
          </cell>
        </row>
        <row r="76">
          <cell r="A76" t="str">
            <v>MINISTERIO DEL INTERIOR</v>
          </cell>
        </row>
        <row r="77">
          <cell r="A77" t="str">
            <v>MINISTERIO DEL TRABAJO</v>
          </cell>
        </row>
        <row r="78">
          <cell r="A78" t="str">
            <v>PARQUES NACIONALES NATURALES DE COLOMBIA</v>
          </cell>
        </row>
        <row r="79">
          <cell r="A79" t="str">
            <v>SERVICIO GEOLÓGICO COLOMBIANO</v>
          </cell>
        </row>
        <row r="80">
          <cell r="A80" t="str">
            <v>SERVICIO NACIONAL DE APRENDIZAJE - SENA -</v>
          </cell>
        </row>
        <row r="81">
          <cell r="A81" t="str">
            <v>SUPERINTENDENCIA DE INDUSTRIA Y COMERCIO</v>
          </cell>
        </row>
        <row r="82">
          <cell r="A82" t="str">
            <v>SUPERINTENDENCIA DE LA ECONOMÍA SOLIDARIA</v>
          </cell>
        </row>
        <row r="83">
          <cell r="A83" t="str">
            <v>SUPERINTENDENCIA DE NOTARIADO Y REGISTRO</v>
          </cell>
        </row>
        <row r="84">
          <cell r="A84" t="str">
            <v>SUPERINTENDENCIA DE PUERTOS Y TRANSPORTE</v>
          </cell>
        </row>
        <row r="85">
          <cell r="A85" t="str">
            <v>SUPERINTENDENCIA DE SERVICIOS PÚBLICOS DOMICILIARIOS</v>
          </cell>
        </row>
        <row r="86">
          <cell r="A86" t="str">
            <v>SUPERINTENDENCIA DE SOCIEDADES</v>
          </cell>
        </row>
        <row r="87">
          <cell r="A87" t="str">
            <v>SUPERINTENDENCIA DE VIGILANCIA Y SEGURIDAD PRIVADA</v>
          </cell>
        </row>
        <row r="88">
          <cell r="A88" t="str">
            <v>SUPERINTENDENCIA DEL SUBSIDIO FAMILIAR - SSF -</v>
          </cell>
        </row>
        <row r="89">
          <cell r="A89" t="str">
            <v>SUPERINTENDENCIA FINANCIERA DE COLOMBIA</v>
          </cell>
        </row>
        <row r="90">
          <cell r="A90" t="str">
            <v>SUPERINTENDENCIA NACIONAL DE SALUD</v>
          </cell>
        </row>
        <row r="91">
          <cell r="A91" t="str">
            <v>UNIDAD ADMINISTRATIVA ESPECIAL CONTADURÍA GENERAL DE LA NACIÓN</v>
          </cell>
        </row>
        <row r="92">
          <cell r="A92" t="str">
            <v>UNIDAD ADMINISTRATIVA ESPECIAL DE AERONÁUTICA CIVIL</v>
          </cell>
        </row>
        <row r="93">
          <cell r="A93" t="str">
            <v xml:space="preserve">UNIDAD ADMINISTRATIVA ESPECIAL DE GESTIÓN DE RESTITUCIÓN DE TIERRAS DESPOJADAS </v>
          </cell>
        </row>
        <row r="94">
          <cell r="A94" t="str">
            <v>UNIDAD ADMINISTRATIVA ESPECIAL DE GESTIÓN PENSIONAL Y CONTRIBUCIONES PARAFISCALES DE LA PROTECCIÓN SOCIAL</v>
          </cell>
        </row>
        <row r="95">
          <cell r="A95" t="str">
            <v>UNIDAD ADMINISTRATIVA ESPECIAL DE ORGANIZACIONES SOLIDARIAS</v>
          </cell>
        </row>
        <row r="96">
          <cell r="A96" t="str">
            <v>UNIDAD ADMINISTRATIVA ESPECIAL DIRECCIÓN DE IMPUESTOS Y ADUANAS NACIONALES</v>
          </cell>
        </row>
        <row r="97">
          <cell r="A97" t="str">
            <v>UNIDAD ADMINISTRATIVA ESPECIAL JUNTA CENTRAL DE CONTADORES</v>
          </cell>
        </row>
        <row r="98">
          <cell r="A98" t="str">
            <v>UNIDAD ADMINISTRATIVA ESPECIAL MIGRACIÓN COLOMBIA</v>
          </cell>
        </row>
        <row r="99">
          <cell r="A99" t="str">
            <v>UNIDAD ADMINISTRATIVA ESPECIAL PARA LA ATENCIÓN Y REPARACIÓN INTEGRAL A LAS VÍCTIMAS</v>
          </cell>
        </row>
        <row r="100">
          <cell r="A100" t="str">
            <v>UNIDAD ADMINISTRATIVA ESPECIAL SERVICIO PUBLICO DE EMPLEO</v>
          </cell>
        </row>
        <row r="101">
          <cell r="A101" t="str">
            <v>UNIDAD DE INFORMACIÓN Y ANÁLISIS FINANCIERO</v>
          </cell>
        </row>
        <row r="102">
          <cell r="A102" t="str">
            <v>UNIDAD DE PLANEACIÓN MINERO ENERGÉTICA (UPME)</v>
          </cell>
        </row>
        <row r="103">
          <cell r="A103" t="str">
            <v>UNIDAD DE PLANIFICACIÓN DE TIERRAS RURALES, ADECUACIÓN DE TIERRAS Y USOS AGROPECUARIOS - UPRA</v>
          </cell>
        </row>
        <row r="104">
          <cell r="A104" t="str">
            <v>UNIDAD DE PROYECCIÓN NORMATIVA Y ESTUDIOS DE REGULACIÓN FINANCIERA</v>
          </cell>
        </row>
        <row r="105">
          <cell r="A105" t="str">
            <v>UNIDAD DE SERVICIOS PENITENCIARIOS Y CARCELARIOS</v>
          </cell>
        </row>
        <row r="106">
          <cell r="A106" t="str">
            <v>UNIDAD NACIONAL DE PROTECCIÓN</v>
          </cell>
        </row>
        <row r="107">
          <cell r="A107" t="str">
            <v>UNIDAD NACIONAL PARA LA GESTIÓN DEL RIESGO DE DESASTRES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6"/>
  <sheetViews>
    <sheetView showGridLines="0" zoomScale="90" zoomScaleNormal="90" workbookViewId="0"/>
  </sheetViews>
  <sheetFormatPr baseColWidth="10" defaultColWidth="0" defaultRowHeight="15" zeroHeight="1" x14ac:dyDescent="0.25"/>
  <cols>
    <col min="1" max="1" width="2.28515625" style="201" customWidth="1"/>
    <col min="2" max="2" width="0.85546875" style="201" customWidth="1"/>
    <col min="3" max="17" width="11.42578125" style="201" customWidth="1"/>
    <col min="18" max="18" width="1.28515625" style="201" customWidth="1"/>
    <col min="19" max="19" width="1.42578125" style="201" customWidth="1"/>
    <col min="20" max="16384" width="11.42578125" style="201" hidden="1"/>
  </cols>
  <sheetData>
    <row r="1" spans="2:18" ht="7.5" customHeight="1" thickBot="1" x14ac:dyDescent="0.3">
      <c r="B1" s="338"/>
      <c r="C1" s="338"/>
      <c r="D1" s="338"/>
      <c r="E1" s="338"/>
      <c r="F1" s="338"/>
      <c r="G1" s="338"/>
      <c r="H1" s="338"/>
      <c r="I1" s="338"/>
      <c r="J1" s="338"/>
      <c r="K1" s="338"/>
      <c r="L1" s="338"/>
      <c r="M1" s="338"/>
      <c r="N1" s="338"/>
      <c r="O1" s="338"/>
      <c r="P1" s="338"/>
      <c r="Q1" s="338"/>
      <c r="R1" s="338"/>
    </row>
    <row r="2" spans="2:18" ht="67.5" customHeight="1" x14ac:dyDescent="0.25">
      <c r="B2" s="339"/>
      <c r="C2" s="340"/>
      <c r="D2" s="340"/>
      <c r="E2" s="340"/>
      <c r="F2" s="340"/>
      <c r="G2" s="340"/>
      <c r="H2" s="340"/>
      <c r="I2" s="340"/>
      <c r="J2" s="340"/>
      <c r="K2" s="340"/>
      <c r="L2" s="340"/>
      <c r="M2" s="340"/>
      <c r="N2" s="340"/>
      <c r="O2" s="340"/>
      <c r="P2" s="340"/>
      <c r="Q2" s="340"/>
      <c r="R2" s="341"/>
    </row>
    <row r="3" spans="2:18" ht="27.95" customHeight="1" x14ac:dyDescent="0.25">
      <c r="B3" s="342"/>
      <c r="C3" s="426" t="s">
        <v>0</v>
      </c>
      <c r="D3" s="426"/>
      <c r="E3" s="426"/>
      <c r="F3" s="426"/>
      <c r="G3" s="426"/>
      <c r="H3" s="426"/>
      <c r="I3" s="426"/>
      <c r="J3" s="426"/>
      <c r="K3" s="426"/>
      <c r="L3" s="426"/>
      <c r="M3" s="426"/>
      <c r="N3" s="426"/>
      <c r="O3" s="426"/>
      <c r="P3" s="426"/>
      <c r="Q3" s="426"/>
      <c r="R3" s="343"/>
    </row>
    <row r="4" spans="2:18" s="202" customFormat="1" ht="3.95" customHeight="1" x14ac:dyDescent="0.25">
      <c r="B4" s="344"/>
      <c r="C4" s="345"/>
      <c r="D4" s="345"/>
      <c r="E4" s="345"/>
      <c r="F4" s="345"/>
      <c r="G4" s="345"/>
      <c r="H4" s="345"/>
      <c r="I4" s="345"/>
      <c r="J4" s="345"/>
      <c r="K4" s="345"/>
      <c r="L4" s="345"/>
      <c r="M4" s="345"/>
      <c r="N4" s="345"/>
      <c r="O4" s="345"/>
      <c r="P4" s="345"/>
      <c r="Q4" s="345"/>
      <c r="R4" s="346"/>
    </row>
    <row r="5" spans="2:18" ht="27.95" customHeight="1" x14ac:dyDescent="0.25">
      <c r="B5" s="342"/>
      <c r="C5" s="426" t="s">
        <v>1</v>
      </c>
      <c r="D5" s="426"/>
      <c r="E5" s="426"/>
      <c r="F5" s="426"/>
      <c r="G5" s="426"/>
      <c r="H5" s="426"/>
      <c r="I5" s="426"/>
      <c r="J5" s="426"/>
      <c r="K5" s="426"/>
      <c r="L5" s="426"/>
      <c r="M5" s="426"/>
      <c r="N5" s="426"/>
      <c r="O5" s="426"/>
      <c r="P5" s="426"/>
      <c r="Q5" s="426"/>
      <c r="R5" s="343"/>
    </row>
    <row r="6" spans="2:18" x14ac:dyDescent="0.25">
      <c r="B6" s="342"/>
      <c r="C6" s="347"/>
      <c r="D6" s="347"/>
      <c r="E6" s="347"/>
      <c r="F6" s="347"/>
      <c r="G6" s="347"/>
      <c r="H6" s="347"/>
      <c r="I6" s="347"/>
      <c r="J6" s="347"/>
      <c r="K6" s="347"/>
      <c r="L6" s="347"/>
      <c r="M6" s="347"/>
      <c r="N6" s="347"/>
      <c r="O6" s="347"/>
      <c r="P6" s="347"/>
      <c r="Q6" s="347"/>
      <c r="R6" s="343"/>
    </row>
    <row r="7" spans="2:18" x14ac:dyDescent="0.25">
      <c r="B7" s="342"/>
      <c r="C7" s="347"/>
      <c r="D7" s="347"/>
      <c r="E7" s="347"/>
      <c r="F7" s="347"/>
      <c r="G7" s="347"/>
      <c r="H7" s="347"/>
      <c r="I7" s="347"/>
      <c r="J7" s="347"/>
      <c r="K7" s="347"/>
      <c r="L7" s="347"/>
      <c r="M7" s="347"/>
      <c r="N7" s="347"/>
      <c r="O7" s="347"/>
      <c r="P7" s="347"/>
      <c r="Q7" s="347"/>
      <c r="R7" s="343"/>
    </row>
    <row r="8" spans="2:18" ht="24.75" customHeight="1" x14ac:dyDescent="0.25">
      <c r="B8" s="342"/>
      <c r="C8" s="338"/>
      <c r="D8" s="425" t="s">
        <v>2</v>
      </c>
      <c r="E8" s="425"/>
      <c r="F8" s="425"/>
      <c r="G8" s="425"/>
      <c r="H8" s="425"/>
      <c r="I8" s="425"/>
      <c r="J8" s="425"/>
      <c r="K8" s="425"/>
      <c r="L8" s="425"/>
      <c r="M8" s="425"/>
      <c r="N8" s="425"/>
      <c r="O8" s="425"/>
      <c r="P8" s="425"/>
      <c r="Q8" s="348"/>
      <c r="R8" s="343"/>
    </row>
    <row r="9" spans="2:18" ht="20.100000000000001" customHeight="1" x14ac:dyDescent="0.25">
      <c r="B9" s="342"/>
      <c r="C9" s="347"/>
      <c r="D9" s="347"/>
      <c r="E9" s="347"/>
      <c r="F9" s="347"/>
      <c r="G9" s="347"/>
      <c r="H9" s="347"/>
      <c r="I9" s="347"/>
      <c r="J9" s="347"/>
      <c r="K9" s="347"/>
      <c r="L9" s="347"/>
      <c r="M9" s="347"/>
      <c r="N9" s="347"/>
      <c r="O9" s="347"/>
      <c r="P9" s="347"/>
      <c r="Q9" s="347"/>
      <c r="R9" s="343"/>
    </row>
    <row r="10" spans="2:18" ht="20.100000000000001" customHeight="1" x14ac:dyDescent="0.25">
      <c r="B10" s="342"/>
      <c r="C10" s="347"/>
      <c r="D10" s="347"/>
      <c r="E10" s="347"/>
      <c r="F10" s="347"/>
      <c r="G10" s="347"/>
      <c r="H10" s="347"/>
      <c r="I10" s="347"/>
      <c r="J10" s="347"/>
      <c r="K10" s="347"/>
      <c r="L10" s="347"/>
      <c r="M10" s="347"/>
      <c r="N10" s="347"/>
      <c r="O10" s="347"/>
      <c r="P10" s="347"/>
      <c r="Q10" s="347"/>
      <c r="R10" s="343"/>
    </row>
    <row r="11" spans="2:18" ht="24.75" customHeight="1" x14ac:dyDescent="0.25">
      <c r="B11" s="342"/>
      <c r="C11" s="338"/>
      <c r="D11" s="425" t="s">
        <v>3</v>
      </c>
      <c r="E11" s="425"/>
      <c r="F11" s="425"/>
      <c r="G11" s="425"/>
      <c r="H11" s="425"/>
      <c r="I11" s="425"/>
      <c r="J11" s="425"/>
      <c r="K11" s="425"/>
      <c r="L11" s="425"/>
      <c r="M11" s="425"/>
      <c r="N11" s="425"/>
      <c r="O11" s="425"/>
      <c r="P11" s="425"/>
      <c r="Q11" s="348"/>
      <c r="R11" s="343"/>
    </row>
    <row r="12" spans="2:18" ht="20.100000000000001" customHeight="1" x14ac:dyDescent="0.25">
      <c r="B12" s="342"/>
      <c r="C12" s="347"/>
      <c r="D12" s="347"/>
      <c r="E12" s="347"/>
      <c r="F12" s="347"/>
      <c r="G12" s="347"/>
      <c r="H12" s="347"/>
      <c r="I12" s="347"/>
      <c r="J12" s="347"/>
      <c r="K12" s="347"/>
      <c r="L12" s="347"/>
      <c r="M12" s="347"/>
      <c r="N12" s="347"/>
      <c r="O12" s="347"/>
      <c r="P12" s="347"/>
      <c r="Q12" s="347"/>
      <c r="R12" s="343"/>
    </row>
    <row r="13" spans="2:18" ht="20.100000000000001" customHeight="1" x14ac:dyDescent="0.25">
      <c r="B13" s="342"/>
      <c r="C13" s="347"/>
      <c r="D13" s="347"/>
      <c r="E13" s="347"/>
      <c r="F13" s="347"/>
      <c r="G13" s="347"/>
      <c r="H13" s="347"/>
      <c r="I13" s="347"/>
      <c r="J13" s="347"/>
      <c r="K13" s="347"/>
      <c r="L13" s="347"/>
      <c r="M13" s="347"/>
      <c r="N13" s="347"/>
      <c r="O13" s="347"/>
      <c r="P13" s="347"/>
      <c r="Q13" s="347"/>
      <c r="R13" s="343"/>
    </row>
    <row r="14" spans="2:18" ht="24.75" customHeight="1" x14ac:dyDescent="0.25">
      <c r="B14" s="342"/>
      <c r="C14" s="338"/>
      <c r="D14" s="425" t="s">
        <v>4</v>
      </c>
      <c r="E14" s="425"/>
      <c r="F14" s="425"/>
      <c r="G14" s="425"/>
      <c r="H14" s="425"/>
      <c r="I14" s="425"/>
      <c r="J14" s="425"/>
      <c r="K14" s="425"/>
      <c r="L14" s="425"/>
      <c r="M14" s="425"/>
      <c r="N14" s="425"/>
      <c r="O14" s="425"/>
      <c r="P14" s="425"/>
      <c r="Q14" s="348"/>
      <c r="R14" s="343"/>
    </row>
    <row r="15" spans="2:18" s="202" customFormat="1" ht="18.95" customHeight="1" x14ac:dyDescent="0.25">
      <c r="B15" s="344"/>
      <c r="C15" s="349"/>
      <c r="D15" s="203"/>
      <c r="E15" s="203"/>
      <c r="F15" s="203"/>
      <c r="G15" s="203"/>
      <c r="H15" s="203"/>
      <c r="I15" s="203"/>
      <c r="J15" s="203"/>
      <c r="K15" s="203"/>
      <c r="L15" s="203"/>
      <c r="M15" s="203"/>
      <c r="N15" s="203"/>
      <c r="O15" s="203"/>
      <c r="P15" s="203"/>
      <c r="Q15" s="348"/>
      <c r="R15" s="346"/>
    </row>
    <row r="16" spans="2:18" s="202" customFormat="1" ht="18.95" customHeight="1" x14ac:dyDescent="0.25">
      <c r="B16" s="344"/>
      <c r="C16" s="349"/>
      <c r="D16" s="203"/>
      <c r="E16" s="203"/>
      <c r="F16" s="203"/>
      <c r="G16" s="203"/>
      <c r="H16" s="203"/>
      <c r="I16" s="203"/>
      <c r="J16" s="203"/>
      <c r="K16" s="203"/>
      <c r="L16" s="203"/>
      <c r="M16" s="203"/>
      <c r="N16" s="203"/>
      <c r="O16" s="203"/>
      <c r="P16" s="203"/>
      <c r="Q16" s="348"/>
      <c r="R16" s="346"/>
    </row>
    <row r="17" spans="2:18" ht="24.75" customHeight="1" x14ac:dyDescent="0.25">
      <c r="B17" s="342"/>
      <c r="C17" s="338"/>
      <c r="D17" s="425" t="s">
        <v>5</v>
      </c>
      <c r="E17" s="425"/>
      <c r="F17" s="425"/>
      <c r="G17" s="425"/>
      <c r="H17" s="425"/>
      <c r="I17" s="425"/>
      <c r="J17" s="425"/>
      <c r="K17" s="425"/>
      <c r="L17" s="425"/>
      <c r="M17" s="425"/>
      <c r="N17" s="425"/>
      <c r="O17" s="425"/>
      <c r="P17" s="425"/>
      <c r="Q17" s="348"/>
      <c r="R17" s="343"/>
    </row>
    <row r="18" spans="2:18" s="202" customFormat="1" ht="18.95" customHeight="1" x14ac:dyDescent="0.25">
      <c r="B18" s="344"/>
      <c r="C18" s="349"/>
      <c r="D18" s="203"/>
      <c r="E18" s="203"/>
      <c r="F18" s="203"/>
      <c r="G18" s="203"/>
      <c r="H18" s="203"/>
      <c r="I18" s="203"/>
      <c r="J18" s="203"/>
      <c r="K18" s="203"/>
      <c r="L18" s="203"/>
      <c r="M18" s="203"/>
      <c r="N18" s="203"/>
      <c r="O18" s="203"/>
      <c r="P18" s="203"/>
      <c r="Q18" s="348"/>
      <c r="R18" s="346"/>
    </row>
    <row r="19" spans="2:18" s="202" customFormat="1" ht="18.95" customHeight="1" x14ac:dyDescent="0.25">
      <c r="B19" s="344"/>
      <c r="C19" s="349"/>
      <c r="D19" s="203"/>
      <c r="E19" s="203"/>
      <c r="F19" s="203"/>
      <c r="G19" s="203"/>
      <c r="H19" s="203"/>
      <c r="I19" s="203"/>
      <c r="J19" s="203"/>
      <c r="K19" s="203"/>
      <c r="L19" s="203"/>
      <c r="M19" s="203"/>
      <c r="N19" s="203"/>
      <c r="O19" s="203"/>
      <c r="P19" s="203"/>
      <c r="Q19" s="348"/>
      <c r="R19" s="346"/>
    </row>
    <row r="20" spans="2:18" ht="24.75" customHeight="1" x14ac:dyDescent="0.25">
      <c r="B20" s="342"/>
      <c r="C20" s="338"/>
      <c r="D20" s="425" t="s">
        <v>6</v>
      </c>
      <c r="E20" s="425"/>
      <c r="F20" s="425"/>
      <c r="G20" s="425"/>
      <c r="H20" s="425"/>
      <c r="I20" s="425"/>
      <c r="J20" s="425"/>
      <c r="K20" s="425"/>
      <c r="L20" s="425"/>
      <c r="M20" s="425"/>
      <c r="N20" s="425"/>
      <c r="O20" s="425"/>
      <c r="P20" s="425"/>
      <c r="Q20" s="348"/>
      <c r="R20" s="343"/>
    </row>
    <row r="21" spans="2:18" ht="18.95" customHeight="1" x14ac:dyDescent="0.25">
      <c r="B21" s="342"/>
      <c r="C21" s="347"/>
      <c r="D21" s="347"/>
      <c r="E21" s="347"/>
      <c r="F21" s="347"/>
      <c r="G21" s="347"/>
      <c r="H21" s="347"/>
      <c r="I21" s="347"/>
      <c r="J21" s="347"/>
      <c r="K21" s="347"/>
      <c r="L21" s="347"/>
      <c r="M21" s="347"/>
      <c r="N21" s="347"/>
      <c r="O21" s="347"/>
      <c r="P21" s="347"/>
      <c r="Q21" s="347"/>
      <c r="R21" s="343"/>
    </row>
    <row r="22" spans="2:18" ht="18.95" customHeight="1" x14ac:dyDescent="0.25">
      <c r="B22" s="342"/>
      <c r="C22" s="347"/>
      <c r="D22" s="347"/>
      <c r="E22" s="347"/>
      <c r="F22" s="347"/>
      <c r="G22" s="347"/>
      <c r="H22" s="347"/>
      <c r="I22" s="347"/>
      <c r="J22" s="347"/>
      <c r="K22" s="347"/>
      <c r="L22" s="347"/>
      <c r="M22" s="347"/>
      <c r="N22" s="347"/>
      <c r="O22" s="347"/>
      <c r="P22" s="347"/>
      <c r="Q22" s="347"/>
      <c r="R22" s="343"/>
    </row>
    <row r="23" spans="2:18" ht="18.75" customHeight="1" thickBot="1" x14ac:dyDescent="0.3">
      <c r="B23" s="350"/>
      <c r="C23" s="351"/>
      <c r="D23" s="351"/>
      <c r="E23" s="351"/>
      <c r="F23" s="351"/>
      <c r="G23" s="351"/>
      <c r="H23" s="351"/>
      <c r="I23" s="351"/>
      <c r="J23" s="351"/>
      <c r="K23" s="351"/>
      <c r="L23" s="351"/>
      <c r="M23" s="351"/>
      <c r="N23" s="351"/>
      <c r="O23" s="351"/>
      <c r="P23" s="351"/>
      <c r="Q23" s="351"/>
      <c r="R23" s="352"/>
    </row>
    <row r="24" spans="2:18" x14ac:dyDescent="0.25">
      <c r="B24" s="338"/>
      <c r="C24" s="338"/>
      <c r="D24" s="338"/>
      <c r="E24" s="338"/>
      <c r="F24" s="338"/>
      <c r="G24" s="338"/>
      <c r="H24" s="338"/>
      <c r="I24" s="338"/>
      <c r="J24" s="338"/>
      <c r="K24" s="338"/>
      <c r="L24" s="338"/>
      <c r="M24" s="338"/>
      <c r="N24" s="338"/>
      <c r="O24" s="338"/>
      <c r="P24" s="338"/>
      <c r="Q24" s="338"/>
      <c r="R24" s="338"/>
    </row>
    <row r="25" spans="2:18" hidden="1" x14ac:dyDescent="0.25">
      <c r="B25" s="338"/>
      <c r="C25" s="338"/>
      <c r="D25" s="338"/>
      <c r="E25" s="338"/>
      <c r="F25" s="338"/>
      <c r="G25" s="338"/>
      <c r="H25" s="338"/>
      <c r="I25" s="338"/>
      <c r="J25" s="338"/>
      <c r="K25" s="338"/>
      <c r="L25" s="338"/>
      <c r="M25" s="338"/>
      <c r="N25" s="338"/>
      <c r="O25" s="338"/>
      <c r="P25" s="338"/>
      <c r="Q25" s="338"/>
      <c r="R25" s="338"/>
    </row>
    <row r="26" spans="2:18" hidden="1" x14ac:dyDescent="0.25">
      <c r="B26" s="338"/>
      <c r="C26" s="338"/>
      <c r="D26" s="338"/>
      <c r="E26" s="338"/>
      <c r="F26" s="338"/>
      <c r="G26" s="338"/>
      <c r="H26" s="338"/>
      <c r="I26" s="338"/>
      <c r="J26" s="338"/>
      <c r="K26" s="338"/>
      <c r="L26" s="338"/>
      <c r="M26" s="338"/>
      <c r="N26" s="338"/>
      <c r="O26" s="338"/>
      <c r="P26" s="338"/>
      <c r="Q26" s="338"/>
      <c r="R26" s="338"/>
    </row>
    <row r="27" spans="2:18" hidden="1" x14ac:dyDescent="0.25">
      <c r="B27" s="338"/>
      <c r="C27" s="338"/>
      <c r="D27" s="338"/>
      <c r="E27" s="338"/>
      <c r="F27" s="338"/>
      <c r="G27" s="338"/>
      <c r="H27" s="338"/>
      <c r="I27" s="338"/>
      <c r="J27" s="338"/>
      <c r="K27" s="338"/>
      <c r="L27" s="338"/>
      <c r="M27" s="338"/>
      <c r="N27" s="338"/>
      <c r="O27" s="338"/>
      <c r="P27" s="338"/>
      <c r="Q27" s="338"/>
      <c r="R27" s="338"/>
    </row>
    <row r="28" spans="2:18" hidden="1" x14ac:dyDescent="0.25">
      <c r="B28" s="338"/>
      <c r="C28" s="338"/>
      <c r="D28" s="338"/>
      <c r="E28" s="338"/>
      <c r="F28" s="338"/>
      <c r="G28" s="338"/>
      <c r="H28" s="338"/>
      <c r="I28" s="338"/>
      <c r="J28" s="338"/>
      <c r="K28" s="338"/>
      <c r="L28" s="338"/>
      <c r="M28" s="338"/>
      <c r="N28" s="338"/>
      <c r="O28" s="338"/>
      <c r="P28" s="338"/>
      <c r="Q28" s="338"/>
      <c r="R28" s="338"/>
    </row>
    <row r="29" spans="2:18" hidden="1" x14ac:dyDescent="0.25">
      <c r="B29" s="338"/>
      <c r="C29" s="338"/>
      <c r="D29" s="338"/>
      <c r="E29" s="338"/>
      <c r="F29" s="338"/>
      <c r="G29" s="338"/>
      <c r="H29" s="338"/>
      <c r="I29" s="338"/>
      <c r="J29" s="338"/>
      <c r="K29" s="338"/>
      <c r="L29" s="338"/>
      <c r="M29" s="338"/>
      <c r="N29" s="338"/>
      <c r="O29" s="338"/>
      <c r="P29" s="338"/>
      <c r="Q29" s="338"/>
      <c r="R29" s="338"/>
    </row>
    <row r="30" spans="2:18" hidden="1" x14ac:dyDescent="0.25">
      <c r="B30" s="338"/>
      <c r="C30" s="338"/>
      <c r="D30" s="338"/>
      <c r="E30" s="338"/>
      <c r="F30" s="338"/>
      <c r="G30" s="338"/>
      <c r="H30" s="338"/>
      <c r="I30" s="338"/>
      <c r="J30" s="338"/>
      <c r="K30" s="338"/>
      <c r="L30" s="338"/>
      <c r="M30" s="338"/>
      <c r="N30" s="338"/>
      <c r="O30" s="338"/>
      <c r="P30" s="338"/>
      <c r="Q30" s="338"/>
      <c r="R30" s="338"/>
    </row>
    <row r="31" spans="2:18" hidden="1" x14ac:dyDescent="0.25">
      <c r="B31" s="338"/>
      <c r="C31" s="338"/>
      <c r="D31" s="338"/>
      <c r="E31" s="338"/>
      <c r="F31" s="338"/>
      <c r="G31" s="338"/>
      <c r="H31" s="338"/>
      <c r="I31" s="338"/>
      <c r="J31" s="338"/>
      <c r="K31" s="338"/>
      <c r="L31" s="338"/>
      <c r="M31" s="338"/>
      <c r="N31" s="338"/>
      <c r="O31" s="338"/>
      <c r="P31" s="338"/>
      <c r="Q31" s="338"/>
      <c r="R31" s="338"/>
    </row>
    <row r="32" spans="2:18" x14ac:dyDescent="0.25">
      <c r="B32" s="338"/>
      <c r="C32" s="338"/>
      <c r="D32" s="338"/>
      <c r="E32" s="338"/>
      <c r="F32" s="338"/>
      <c r="G32" s="338"/>
      <c r="H32" s="338"/>
      <c r="I32" s="338"/>
      <c r="J32" s="338"/>
      <c r="K32" s="338"/>
      <c r="L32" s="338"/>
      <c r="M32" s="338"/>
      <c r="N32" s="338"/>
      <c r="O32" s="338"/>
      <c r="P32" s="338"/>
      <c r="Q32" s="338"/>
      <c r="R32" s="338"/>
    </row>
    <row r="33" x14ac:dyDescent="0.25"/>
    <row r="34" x14ac:dyDescent="0.25"/>
    <row r="35" x14ac:dyDescent="0.25"/>
    <row r="36" x14ac:dyDescent="0.25"/>
  </sheetData>
  <mergeCells count="7">
    <mergeCell ref="D20:P20"/>
    <mergeCell ref="D17:P17"/>
    <mergeCell ref="C3:Q3"/>
    <mergeCell ref="C5:Q5"/>
    <mergeCell ref="D8:P8"/>
    <mergeCell ref="D11:P11"/>
    <mergeCell ref="D14:P14"/>
  </mergeCells>
  <dataValidations count="2">
    <dataValidation type="whole" operator="equal" allowBlank="1" showInputMessage="1" showErrorMessage="1" errorTitle="ERROR" error="No debe modificar estas celdas" promptTitle="ADVERTENCIA" prompt="No debe modificar estas celdas" sqref="T1:XFD24" xr:uid="{00000000-0002-0000-0000-000000000000}">
      <formula1>5.48454845484848E+25</formula1>
    </dataValidation>
    <dataValidation type="whole" operator="equal" allowBlank="1" showErrorMessage="1" errorTitle="ERROR" error="No debe modificar estas celdas" promptTitle="ADVERTENCIA" prompt="No debe modificar estas celdas" sqref="A1:S24" xr:uid="{00000000-0002-0000-0000-000001000000}">
      <formula1>5.48454845484848E+25</formula1>
    </dataValidation>
  </dataValidations>
  <hyperlinks>
    <hyperlink ref="D8:P8" location="Instrucciones!A1" display="INSTRUCCIONES DE DILIGENCIAMIENTO" xr:uid="{00000000-0004-0000-0000-000000000000}"/>
    <hyperlink ref="D11:P11" location="'Autodiagnóstico '!A1" display="AUTODIAGNÓSTICO" xr:uid="{00000000-0004-0000-0000-000001000000}"/>
    <hyperlink ref="D17:P17" location="'Diseño de Acciones'!A1" display="DISEÑO DE ACCIONES" xr:uid="{00000000-0004-0000-0000-000002000000}"/>
    <hyperlink ref="D14:P14" location="'Resultados Rutas'!A1" display="RESULTADOS RUTAS" xr:uid="{00000000-0004-0000-0000-000003000000}"/>
    <hyperlink ref="D20:P20" location="Referencias!A1" display="REFERENCIAS Y AYUDA DOCUMENTAL" xr:uid="{00000000-0004-0000-0000-000004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77"/>
  <sheetViews>
    <sheetView showGridLines="0" showZeros="0" topLeftCell="A64" zoomScale="90" zoomScaleNormal="90" workbookViewId="0">
      <selection activeCell="C74" sqref="C74:S74"/>
    </sheetView>
  </sheetViews>
  <sheetFormatPr baseColWidth="10" defaultColWidth="0" defaultRowHeight="14.25" zeroHeight="1" x14ac:dyDescent="0.25"/>
  <cols>
    <col min="1" max="1" width="1.7109375" style="1" customWidth="1"/>
    <col min="2" max="2" width="1.28515625" style="1" customWidth="1"/>
    <col min="3" max="10" width="11.42578125" style="1" customWidth="1"/>
    <col min="11" max="11" width="11.42578125" style="3" customWidth="1"/>
    <col min="12" max="12" width="11.42578125" style="1" customWidth="1"/>
    <col min="13" max="13" width="11.42578125" style="2" customWidth="1"/>
    <col min="14" max="19" width="11.42578125" style="1" customWidth="1"/>
    <col min="20" max="20" width="1.5703125" style="1" customWidth="1"/>
    <col min="21" max="21" width="4.85546875" style="1" customWidth="1"/>
    <col min="22" max="25" width="0" style="1" hidden="1" customWidth="1"/>
    <col min="26" max="16384" width="11.42578125" style="1" hidden="1"/>
  </cols>
  <sheetData>
    <row r="1" spans="2:25" ht="9" customHeight="1" thickBot="1" x14ac:dyDescent="0.3">
      <c r="C1" s="14"/>
      <c r="L1" s="1" t="s">
        <v>7</v>
      </c>
    </row>
    <row r="2" spans="2:25" ht="78.75" customHeight="1" x14ac:dyDescent="0.25">
      <c r="B2" s="13"/>
      <c r="C2" s="12"/>
      <c r="D2" s="321"/>
      <c r="E2" s="321"/>
      <c r="F2" s="321"/>
      <c r="G2" s="321"/>
      <c r="H2" s="321"/>
      <c r="I2" s="321"/>
      <c r="J2" s="321"/>
      <c r="K2" s="11"/>
      <c r="L2" s="321"/>
      <c r="M2" s="10"/>
      <c r="N2" s="321"/>
      <c r="O2" s="321"/>
      <c r="P2" s="321"/>
      <c r="Q2" s="278"/>
      <c r="R2" s="321"/>
      <c r="S2" s="321"/>
      <c r="T2" s="322"/>
    </row>
    <row r="3" spans="2:25" ht="27" x14ac:dyDescent="0.25">
      <c r="B3" s="323"/>
      <c r="C3" s="429" t="s">
        <v>8</v>
      </c>
      <c r="D3" s="429"/>
      <c r="E3" s="429"/>
      <c r="F3" s="429"/>
      <c r="G3" s="429"/>
      <c r="H3" s="429"/>
      <c r="I3" s="429"/>
      <c r="J3" s="429"/>
      <c r="K3" s="429"/>
      <c r="L3" s="429"/>
      <c r="M3" s="429"/>
      <c r="N3" s="429"/>
      <c r="O3" s="429"/>
      <c r="P3" s="429"/>
      <c r="Q3" s="429"/>
      <c r="R3" s="429"/>
      <c r="S3" s="429"/>
      <c r="T3" s="9"/>
      <c r="U3" s="8"/>
      <c r="V3" s="8"/>
      <c r="W3" s="8"/>
      <c r="X3" s="8"/>
      <c r="Y3" s="8"/>
    </row>
    <row r="4" spans="2:25" ht="7.5" customHeight="1" x14ac:dyDescent="0.25">
      <c r="B4" s="323"/>
      <c r="C4" s="7"/>
      <c r="D4" s="324"/>
      <c r="E4" s="324"/>
      <c r="F4" s="324"/>
      <c r="G4" s="324"/>
      <c r="H4" s="324"/>
      <c r="I4" s="324"/>
      <c r="J4" s="324"/>
      <c r="L4" s="324"/>
      <c r="M4" s="6"/>
      <c r="N4" s="324"/>
      <c r="O4" s="324"/>
      <c r="P4" s="324"/>
      <c r="Q4" s="324"/>
      <c r="R4" s="324"/>
      <c r="S4" s="324"/>
      <c r="T4" s="325"/>
    </row>
    <row r="5" spans="2:25" ht="23.25" customHeight="1" x14ac:dyDescent="0.25">
      <c r="B5" s="323"/>
      <c r="C5" s="428" t="s">
        <v>2</v>
      </c>
      <c r="D5" s="428"/>
      <c r="E5" s="428"/>
      <c r="F5" s="428"/>
      <c r="G5" s="428"/>
      <c r="H5" s="428"/>
      <c r="I5" s="428"/>
      <c r="J5" s="428"/>
      <c r="K5" s="428"/>
      <c r="L5" s="428"/>
      <c r="M5" s="428"/>
      <c r="N5" s="428"/>
      <c r="O5" s="428"/>
      <c r="P5" s="428"/>
      <c r="Q5" s="428"/>
      <c r="R5" s="428"/>
      <c r="S5" s="428"/>
      <c r="T5" s="325"/>
    </row>
    <row r="6" spans="2:25" ht="15" customHeight="1" x14ac:dyDescent="0.25">
      <c r="B6" s="323"/>
      <c r="C6" s="7"/>
      <c r="D6" s="324"/>
      <c r="E6" s="324"/>
      <c r="F6" s="324"/>
      <c r="G6" s="324"/>
      <c r="H6" s="324"/>
      <c r="I6" s="324"/>
      <c r="J6" s="324"/>
      <c r="L6" s="324"/>
      <c r="M6" s="6"/>
      <c r="N6" s="324"/>
      <c r="O6" s="324"/>
      <c r="P6" s="324"/>
      <c r="Q6" s="324"/>
      <c r="R6" s="324"/>
      <c r="S6" s="324"/>
      <c r="T6" s="325"/>
    </row>
    <row r="7" spans="2:25" ht="15" customHeight="1" x14ac:dyDescent="0.25">
      <c r="B7" s="323"/>
      <c r="C7" s="430" t="s">
        <v>9</v>
      </c>
      <c r="D7" s="430"/>
      <c r="E7" s="430"/>
      <c r="F7" s="430"/>
      <c r="G7" s="430"/>
      <c r="H7" s="430"/>
      <c r="I7" s="430"/>
      <c r="J7" s="430"/>
      <c r="K7" s="430"/>
      <c r="L7" s="430"/>
      <c r="M7" s="430"/>
      <c r="N7" s="430"/>
      <c r="O7" s="430"/>
      <c r="P7" s="430"/>
      <c r="Q7" s="430"/>
      <c r="R7" s="430"/>
      <c r="S7" s="430"/>
      <c r="T7" s="325"/>
    </row>
    <row r="8" spans="2:25" ht="15" customHeight="1" x14ac:dyDescent="0.25">
      <c r="B8" s="323"/>
      <c r="C8" s="430"/>
      <c r="D8" s="430"/>
      <c r="E8" s="430"/>
      <c r="F8" s="430"/>
      <c r="G8" s="430"/>
      <c r="H8" s="430"/>
      <c r="I8" s="430"/>
      <c r="J8" s="430"/>
      <c r="K8" s="430"/>
      <c r="L8" s="430"/>
      <c r="M8" s="430"/>
      <c r="N8" s="430"/>
      <c r="O8" s="430"/>
      <c r="P8" s="430"/>
      <c r="Q8" s="430"/>
      <c r="R8" s="430"/>
      <c r="S8" s="430"/>
      <c r="T8" s="325"/>
    </row>
    <row r="9" spans="2:25" ht="15" customHeight="1" x14ac:dyDescent="0.25">
      <c r="B9" s="323"/>
      <c r="C9" s="430"/>
      <c r="D9" s="430"/>
      <c r="E9" s="430"/>
      <c r="F9" s="430"/>
      <c r="G9" s="430"/>
      <c r="H9" s="430"/>
      <c r="I9" s="430"/>
      <c r="J9" s="430"/>
      <c r="K9" s="430"/>
      <c r="L9" s="430"/>
      <c r="M9" s="430"/>
      <c r="N9" s="430"/>
      <c r="O9" s="430"/>
      <c r="P9" s="430"/>
      <c r="Q9" s="430"/>
      <c r="R9" s="430"/>
      <c r="S9" s="430"/>
      <c r="T9" s="325"/>
    </row>
    <row r="10" spans="2:25" ht="15" customHeight="1" x14ac:dyDescent="0.25">
      <c r="B10" s="323"/>
      <c r="C10" s="430"/>
      <c r="D10" s="430"/>
      <c r="E10" s="430"/>
      <c r="F10" s="430"/>
      <c r="G10" s="430"/>
      <c r="H10" s="430"/>
      <c r="I10" s="430"/>
      <c r="J10" s="430"/>
      <c r="K10" s="430"/>
      <c r="L10" s="430"/>
      <c r="M10" s="430"/>
      <c r="N10" s="430"/>
      <c r="O10" s="430"/>
      <c r="P10" s="430"/>
      <c r="Q10" s="430"/>
      <c r="R10" s="430"/>
      <c r="S10" s="430"/>
      <c r="T10" s="325"/>
    </row>
    <row r="11" spans="2:25" ht="15" customHeight="1" x14ac:dyDescent="0.25">
      <c r="B11" s="323"/>
      <c r="C11" s="430"/>
      <c r="D11" s="430"/>
      <c r="E11" s="430"/>
      <c r="F11" s="430"/>
      <c r="G11" s="430"/>
      <c r="H11" s="430"/>
      <c r="I11" s="430"/>
      <c r="J11" s="430"/>
      <c r="K11" s="430"/>
      <c r="L11" s="430"/>
      <c r="M11" s="430"/>
      <c r="N11" s="430"/>
      <c r="O11" s="430"/>
      <c r="P11" s="430"/>
      <c r="Q11" s="430"/>
      <c r="R11" s="430"/>
      <c r="S11" s="430"/>
      <c r="T11" s="325"/>
    </row>
    <row r="12" spans="2:25" ht="15" customHeight="1" x14ac:dyDescent="0.25">
      <c r="B12" s="323"/>
      <c r="C12" s="431" t="s">
        <v>10</v>
      </c>
      <c r="D12" s="431"/>
      <c r="E12" s="431"/>
      <c r="F12" s="431"/>
      <c r="G12" s="431"/>
      <c r="H12" s="431"/>
      <c r="I12" s="431"/>
      <c r="J12" s="431"/>
      <c r="K12" s="431"/>
      <c r="L12" s="431"/>
      <c r="M12" s="431"/>
      <c r="N12" s="431"/>
      <c r="O12" s="431"/>
      <c r="P12" s="431"/>
      <c r="Q12" s="431"/>
      <c r="R12" s="431"/>
      <c r="S12" s="431"/>
      <c r="T12" s="325"/>
    </row>
    <row r="13" spans="2:25" ht="15" customHeight="1" x14ac:dyDescent="0.25">
      <c r="B13" s="323"/>
      <c r="C13" s="40"/>
      <c r="D13" s="324"/>
      <c r="E13" s="324"/>
      <c r="F13" s="324"/>
      <c r="G13" s="324"/>
      <c r="H13" s="324"/>
      <c r="I13" s="324"/>
      <c r="J13" s="324"/>
      <c r="L13" s="324"/>
      <c r="M13" s="6"/>
      <c r="N13" s="324"/>
      <c r="O13" s="324"/>
      <c r="P13" s="324"/>
      <c r="Q13" s="324"/>
      <c r="R13" s="324"/>
      <c r="S13" s="324"/>
      <c r="T13" s="325"/>
    </row>
    <row r="14" spans="2:25" ht="15" customHeight="1" x14ac:dyDescent="0.25">
      <c r="B14" s="323"/>
      <c r="C14" s="41" t="s">
        <v>11</v>
      </c>
      <c r="D14" s="324"/>
      <c r="E14" s="324"/>
      <c r="F14" s="324"/>
      <c r="G14" s="324"/>
      <c r="H14" s="324"/>
      <c r="I14" s="324"/>
      <c r="J14" s="324"/>
      <c r="L14" s="324"/>
      <c r="M14" s="6"/>
      <c r="N14" s="324"/>
      <c r="O14" s="324"/>
      <c r="P14" s="324"/>
      <c r="Q14" s="324"/>
      <c r="R14" s="324"/>
      <c r="S14" s="324"/>
      <c r="T14" s="325"/>
    </row>
    <row r="15" spans="2:25" ht="15" customHeight="1" x14ac:dyDescent="0.25">
      <c r="B15" s="323"/>
      <c r="C15" s="40"/>
      <c r="D15" s="324"/>
      <c r="E15" s="324"/>
      <c r="F15" s="324"/>
      <c r="G15" s="324"/>
      <c r="H15" s="324"/>
      <c r="I15" s="324"/>
      <c r="J15" s="324"/>
      <c r="L15" s="324"/>
      <c r="M15" s="6"/>
      <c r="N15" s="324"/>
      <c r="O15" s="324"/>
      <c r="P15" s="324"/>
      <c r="Q15" s="324"/>
      <c r="R15" s="324"/>
      <c r="S15" s="324"/>
      <c r="T15" s="325"/>
    </row>
    <row r="16" spans="2:25" ht="15" customHeight="1" x14ac:dyDescent="0.2">
      <c r="B16" s="323"/>
      <c r="C16" s="324" t="s">
        <v>12</v>
      </c>
      <c r="D16" s="42"/>
      <c r="E16" s="324"/>
      <c r="F16" s="324"/>
      <c r="G16" s="324"/>
      <c r="H16" s="324"/>
      <c r="I16" s="324"/>
      <c r="J16" s="324"/>
      <c r="L16" s="324"/>
      <c r="M16" s="6"/>
      <c r="N16" s="324"/>
      <c r="O16" s="324"/>
      <c r="P16" s="324"/>
      <c r="Q16" s="324"/>
      <c r="R16" s="324"/>
      <c r="S16" s="324"/>
      <c r="T16" s="325"/>
    </row>
    <row r="17" spans="2:20" ht="15" customHeight="1" x14ac:dyDescent="0.2">
      <c r="B17" s="323"/>
      <c r="C17" s="42"/>
      <c r="D17" s="42"/>
      <c r="E17" s="324"/>
      <c r="F17" s="324"/>
      <c r="G17" s="324"/>
      <c r="H17" s="324"/>
      <c r="I17" s="324"/>
      <c r="J17" s="324"/>
      <c r="L17" s="324"/>
      <c r="M17" s="6"/>
      <c r="N17" s="324"/>
      <c r="O17" s="324"/>
      <c r="P17" s="324"/>
      <c r="Q17" s="324"/>
      <c r="R17" s="324"/>
      <c r="S17" s="324"/>
      <c r="T17" s="325"/>
    </row>
    <row r="18" spans="2:20" ht="15" customHeight="1" x14ac:dyDescent="0.2">
      <c r="B18" s="323"/>
      <c r="C18" s="43" t="s">
        <v>13</v>
      </c>
      <c r="D18" s="192" t="s">
        <v>14</v>
      </c>
      <c r="E18" s="126"/>
      <c r="F18" s="126"/>
      <c r="G18" s="126"/>
      <c r="H18" s="126"/>
      <c r="I18" s="126"/>
      <c r="J18" s="126"/>
      <c r="K18" s="127"/>
      <c r="L18" s="126"/>
      <c r="M18" s="128"/>
      <c r="N18" s="126"/>
      <c r="O18" s="324"/>
      <c r="P18" s="324"/>
      <c r="Q18" s="324"/>
      <c r="R18" s="324"/>
      <c r="S18" s="324"/>
      <c r="T18" s="325"/>
    </row>
    <row r="19" spans="2:20" ht="15" customHeight="1" x14ac:dyDescent="0.2">
      <c r="B19" s="323"/>
      <c r="C19" s="43" t="s">
        <v>13</v>
      </c>
      <c r="D19" s="126" t="s">
        <v>15</v>
      </c>
      <c r="E19" s="126"/>
      <c r="F19" s="126"/>
      <c r="G19" s="126"/>
      <c r="H19" s="126"/>
      <c r="I19" s="126"/>
      <c r="J19" s="126"/>
      <c r="K19" s="127"/>
      <c r="L19" s="126"/>
      <c r="M19" s="128"/>
      <c r="N19" s="126"/>
      <c r="O19" s="324"/>
      <c r="P19" s="324"/>
      <c r="Q19" s="324"/>
      <c r="R19" s="324"/>
      <c r="S19" s="324"/>
      <c r="T19" s="325"/>
    </row>
    <row r="20" spans="2:20" ht="15" customHeight="1" x14ac:dyDescent="0.2">
      <c r="B20" s="323"/>
      <c r="C20" s="43" t="s">
        <v>13</v>
      </c>
      <c r="D20" s="126" t="s">
        <v>16</v>
      </c>
      <c r="E20" s="126"/>
      <c r="F20" s="126"/>
      <c r="G20" s="126"/>
      <c r="H20" s="126"/>
      <c r="I20" s="126"/>
      <c r="J20" s="126"/>
      <c r="K20" s="127"/>
      <c r="L20" s="126"/>
      <c r="M20" s="128"/>
      <c r="N20" s="126"/>
      <c r="O20" s="324"/>
      <c r="P20" s="324"/>
      <c r="Q20" s="324"/>
      <c r="R20" s="324"/>
      <c r="S20" s="324"/>
      <c r="T20" s="325"/>
    </row>
    <row r="21" spans="2:20" ht="15" customHeight="1" x14ac:dyDescent="0.2">
      <c r="B21" s="323"/>
      <c r="C21" s="43" t="s">
        <v>13</v>
      </c>
      <c r="D21" s="126" t="s">
        <v>17</v>
      </c>
      <c r="E21" s="126"/>
      <c r="F21" s="126"/>
      <c r="G21" s="126"/>
      <c r="H21" s="126"/>
      <c r="I21" s="126"/>
      <c r="J21" s="126"/>
      <c r="K21" s="127"/>
      <c r="L21" s="126"/>
      <c r="M21" s="128"/>
      <c r="N21" s="126"/>
      <c r="O21" s="324"/>
      <c r="P21" s="324"/>
      <c r="Q21" s="324"/>
      <c r="R21" s="324"/>
      <c r="S21" s="324"/>
      <c r="T21" s="325"/>
    </row>
    <row r="22" spans="2:20" ht="15" customHeight="1" x14ac:dyDescent="0.2">
      <c r="B22" s="323"/>
      <c r="C22" s="43" t="s">
        <v>13</v>
      </c>
      <c r="D22" s="126" t="s">
        <v>18</v>
      </c>
      <c r="E22" s="126"/>
      <c r="F22" s="126"/>
      <c r="G22" s="126"/>
      <c r="H22" s="126"/>
      <c r="I22" s="126"/>
      <c r="J22" s="126"/>
      <c r="K22" s="127"/>
      <c r="L22" s="126"/>
      <c r="M22" s="128"/>
      <c r="N22" s="126"/>
      <c r="O22" s="324"/>
      <c r="P22" s="324"/>
      <c r="Q22" s="324"/>
      <c r="R22" s="324"/>
      <c r="S22" s="324"/>
      <c r="T22" s="325"/>
    </row>
    <row r="23" spans="2:20" ht="15" customHeight="1" x14ac:dyDescent="0.2">
      <c r="B23" s="323"/>
      <c r="C23" s="43" t="s">
        <v>13</v>
      </c>
      <c r="D23" s="127" t="s">
        <v>19</v>
      </c>
      <c r="E23" s="126"/>
      <c r="F23" s="126"/>
      <c r="G23" s="126"/>
      <c r="H23" s="126"/>
      <c r="I23" s="126"/>
      <c r="J23" s="126"/>
      <c r="K23" s="127"/>
      <c r="L23" s="126"/>
      <c r="M23" s="128"/>
      <c r="N23" s="126"/>
      <c r="O23" s="324"/>
      <c r="P23" s="324"/>
      <c r="Q23" s="324"/>
      <c r="R23" s="324"/>
      <c r="S23" s="324"/>
      <c r="T23" s="325"/>
    </row>
    <row r="24" spans="2:20" ht="15" customHeight="1" x14ac:dyDescent="0.2">
      <c r="B24" s="323"/>
      <c r="C24" s="43" t="s">
        <v>13</v>
      </c>
      <c r="D24" s="193" t="s">
        <v>20</v>
      </c>
      <c r="E24" s="126"/>
      <c r="F24" s="126"/>
      <c r="G24" s="126"/>
      <c r="H24" s="126"/>
      <c r="I24" s="126"/>
      <c r="J24" s="126"/>
      <c r="K24" s="127"/>
      <c r="L24" s="126"/>
      <c r="M24" s="128"/>
      <c r="N24" s="126"/>
      <c r="O24" s="324"/>
      <c r="P24" s="324"/>
      <c r="Q24" s="324"/>
      <c r="R24" s="324"/>
      <c r="S24" s="324"/>
      <c r="T24" s="325"/>
    </row>
    <row r="25" spans="2:20" ht="15" customHeight="1" x14ac:dyDescent="0.2">
      <c r="B25" s="323"/>
      <c r="C25" s="43"/>
      <c r="D25" s="324"/>
      <c r="E25" s="324"/>
      <c r="F25" s="324"/>
      <c r="G25" s="324"/>
      <c r="H25" s="324"/>
      <c r="I25" s="324"/>
      <c r="J25" s="324"/>
      <c r="L25" s="324"/>
      <c r="M25" s="6"/>
      <c r="N25" s="324"/>
      <c r="O25" s="324"/>
      <c r="P25" s="324"/>
      <c r="Q25" s="324"/>
      <c r="R25" s="324"/>
      <c r="S25" s="324"/>
      <c r="T25" s="325"/>
    </row>
    <row r="26" spans="2:20" s="124" customFormat="1" ht="15" customHeight="1" x14ac:dyDescent="0.25">
      <c r="B26" s="125"/>
      <c r="C26" s="126" t="s">
        <v>21</v>
      </c>
      <c r="D26" s="126"/>
      <c r="E26" s="126"/>
      <c r="F26" s="126"/>
      <c r="G26" s="126"/>
      <c r="H26" s="126"/>
      <c r="I26" s="126"/>
      <c r="J26" s="126"/>
      <c r="K26" s="127"/>
      <c r="L26" s="126"/>
      <c r="M26" s="128"/>
      <c r="N26" s="126"/>
      <c r="O26" s="126"/>
      <c r="P26" s="126"/>
      <c r="Q26" s="126"/>
      <c r="R26" s="126"/>
      <c r="S26" s="126"/>
      <c r="T26" s="129"/>
    </row>
    <row r="27" spans="2:20" s="124" customFormat="1" ht="15" customHeight="1" x14ac:dyDescent="0.25">
      <c r="B27" s="125"/>
      <c r="C27" s="126"/>
      <c r="D27" s="126"/>
      <c r="E27" s="126"/>
      <c r="F27" s="126"/>
      <c r="G27" s="126"/>
      <c r="H27" s="126"/>
      <c r="I27" s="126"/>
      <c r="J27" s="126"/>
      <c r="K27" s="127"/>
      <c r="L27" s="126"/>
      <c r="M27" s="128"/>
      <c r="N27" s="126"/>
      <c r="O27" s="126"/>
      <c r="P27" s="126"/>
      <c r="Q27" s="126"/>
      <c r="R27" s="126"/>
      <c r="S27" s="126"/>
      <c r="T27" s="129"/>
    </row>
    <row r="28" spans="2:20" s="124" customFormat="1" ht="15" customHeight="1" x14ac:dyDescent="0.25">
      <c r="B28" s="125"/>
      <c r="C28" s="126" t="s">
        <v>22</v>
      </c>
      <c r="D28" s="126"/>
      <c r="E28" s="126"/>
      <c r="F28" s="126"/>
      <c r="G28" s="126"/>
      <c r="H28" s="126"/>
      <c r="I28" s="126"/>
      <c r="J28" s="126"/>
      <c r="K28" s="127"/>
      <c r="L28" s="126"/>
      <c r="M28" s="128"/>
      <c r="N28" s="126"/>
      <c r="O28" s="126"/>
      <c r="P28" s="126"/>
      <c r="Q28" s="126"/>
      <c r="R28" s="126"/>
      <c r="S28" s="126"/>
      <c r="T28" s="129"/>
    </row>
    <row r="29" spans="2:20" ht="15" customHeight="1" x14ac:dyDescent="0.25">
      <c r="B29" s="323"/>
      <c r="C29" s="324"/>
      <c r="D29" s="324"/>
      <c r="E29" s="324"/>
      <c r="F29" s="324"/>
      <c r="G29" s="324"/>
      <c r="H29" s="324"/>
      <c r="I29" s="324"/>
      <c r="J29" s="324"/>
      <c r="L29" s="324"/>
      <c r="M29" s="6"/>
      <c r="N29" s="324"/>
      <c r="O29" s="324"/>
      <c r="P29" s="324"/>
      <c r="Q29" s="324"/>
      <c r="R29" s="324"/>
      <c r="S29" s="324"/>
      <c r="T29" s="325"/>
    </row>
    <row r="30" spans="2:20" ht="15" customHeight="1" x14ac:dyDescent="0.25">
      <c r="B30" s="323"/>
      <c r="C30" s="16" t="s">
        <v>23</v>
      </c>
      <c r="D30" s="16" t="s">
        <v>24</v>
      </c>
      <c r="E30" s="16" t="s">
        <v>25</v>
      </c>
      <c r="F30" s="324"/>
      <c r="G30" s="324"/>
      <c r="H30" s="324"/>
      <c r="I30" s="324"/>
      <c r="J30" s="324"/>
      <c r="L30" s="324"/>
      <c r="M30" s="6"/>
      <c r="N30" s="324"/>
      <c r="O30" s="324"/>
      <c r="P30" s="324"/>
      <c r="Q30" s="324"/>
      <c r="R30" s="324"/>
      <c r="S30" s="324"/>
      <c r="T30" s="325"/>
    </row>
    <row r="31" spans="2:20" ht="15" customHeight="1" x14ac:dyDescent="0.25">
      <c r="B31" s="323"/>
      <c r="C31" s="194" t="s">
        <v>26</v>
      </c>
      <c r="D31" s="44">
        <v>1</v>
      </c>
      <c r="E31" s="64"/>
      <c r="F31" s="324"/>
      <c r="G31" s="432" t="s">
        <v>27</v>
      </c>
      <c r="H31" s="433"/>
      <c r="I31" s="433"/>
      <c r="J31" s="324"/>
      <c r="L31" s="324"/>
      <c r="M31" s="6"/>
      <c r="N31" s="324"/>
      <c r="O31" s="324"/>
      <c r="P31" s="324"/>
      <c r="Q31" s="324"/>
      <c r="R31" s="324"/>
      <c r="S31" s="324"/>
      <c r="T31" s="325"/>
    </row>
    <row r="32" spans="2:20" ht="15" customHeight="1" x14ac:dyDescent="0.25">
      <c r="B32" s="323"/>
      <c r="C32" s="195" t="s">
        <v>28</v>
      </c>
      <c r="D32" s="45">
        <v>2</v>
      </c>
      <c r="E32" s="65"/>
      <c r="F32" s="324"/>
      <c r="G32" s="434" t="s">
        <v>29</v>
      </c>
      <c r="H32" s="435"/>
      <c r="I32" s="435"/>
      <c r="J32" s="324"/>
      <c r="L32" s="324"/>
      <c r="M32" s="6"/>
      <c r="N32" s="324"/>
      <c r="O32" s="324"/>
      <c r="P32" s="324"/>
      <c r="Q32" s="324"/>
      <c r="R32" s="324"/>
      <c r="S32" s="324"/>
      <c r="T32" s="325"/>
    </row>
    <row r="33" spans="2:20" ht="15" customHeight="1" x14ac:dyDescent="0.25">
      <c r="B33" s="323"/>
      <c r="C33" s="195" t="s">
        <v>30</v>
      </c>
      <c r="D33" s="45">
        <v>3</v>
      </c>
      <c r="E33" s="46"/>
      <c r="F33" s="324"/>
      <c r="G33" s="436" t="s">
        <v>31</v>
      </c>
      <c r="H33" s="437"/>
      <c r="I33" s="437"/>
      <c r="J33" s="324"/>
      <c r="L33" s="324"/>
      <c r="M33" s="6"/>
      <c r="N33" s="324"/>
      <c r="O33" s="324"/>
      <c r="P33" s="324"/>
      <c r="Q33" s="324"/>
      <c r="R33" s="324"/>
      <c r="S33" s="324"/>
      <c r="T33" s="325"/>
    </row>
    <row r="34" spans="2:20" ht="15" customHeight="1" x14ac:dyDescent="0.25">
      <c r="B34" s="323"/>
      <c r="C34" s="195" t="s">
        <v>32</v>
      </c>
      <c r="D34" s="45">
        <v>4</v>
      </c>
      <c r="E34" s="47"/>
      <c r="F34" s="324"/>
      <c r="G34" s="438" t="s">
        <v>33</v>
      </c>
      <c r="H34" s="439"/>
      <c r="I34" s="439"/>
      <c r="J34" s="324"/>
      <c r="L34" s="324"/>
      <c r="M34" s="6"/>
      <c r="N34" s="324"/>
      <c r="O34" s="324"/>
      <c r="P34" s="324"/>
      <c r="Q34" s="324"/>
      <c r="R34" s="324"/>
      <c r="S34" s="324"/>
      <c r="T34" s="325"/>
    </row>
    <row r="35" spans="2:20" ht="15" customHeight="1" x14ac:dyDescent="0.25">
      <c r="B35" s="323"/>
      <c r="C35" s="196" t="s">
        <v>34</v>
      </c>
      <c r="D35" s="48">
        <v>5</v>
      </c>
      <c r="E35" s="49"/>
      <c r="F35" s="324"/>
      <c r="G35" s="440" t="s">
        <v>35</v>
      </c>
      <c r="H35" s="441"/>
      <c r="I35" s="441"/>
      <c r="J35" s="324"/>
      <c r="L35" s="324"/>
      <c r="M35" s="6"/>
      <c r="N35" s="324"/>
      <c r="O35" s="324"/>
      <c r="P35" s="324"/>
      <c r="Q35" s="324"/>
      <c r="R35" s="324"/>
      <c r="S35" s="324"/>
      <c r="T35" s="325"/>
    </row>
    <row r="36" spans="2:20" ht="15" customHeight="1" x14ac:dyDescent="0.25">
      <c r="B36" s="323"/>
      <c r="C36" s="324"/>
      <c r="D36" s="324"/>
      <c r="E36" s="324"/>
      <c r="F36" s="324"/>
      <c r="G36" s="324"/>
      <c r="H36" s="324"/>
      <c r="I36" s="324"/>
      <c r="J36" s="324"/>
      <c r="L36" s="324"/>
      <c r="M36" s="6"/>
      <c r="N36" s="324"/>
      <c r="O36" s="324"/>
      <c r="P36" s="324"/>
      <c r="Q36" s="324"/>
      <c r="R36" s="324"/>
      <c r="S36" s="324"/>
      <c r="T36" s="325"/>
    </row>
    <row r="37" spans="2:20" ht="15" customHeight="1" x14ac:dyDescent="0.25">
      <c r="B37" s="323"/>
      <c r="C37" s="324" t="s">
        <v>36</v>
      </c>
      <c r="D37" s="324"/>
      <c r="E37" s="324"/>
      <c r="F37" s="324"/>
      <c r="G37" s="324"/>
      <c r="H37" s="324"/>
      <c r="I37" s="324"/>
      <c r="J37" s="324"/>
      <c r="L37" s="324"/>
      <c r="M37" s="6"/>
      <c r="N37" s="324"/>
      <c r="O37" s="324"/>
      <c r="P37" s="324"/>
      <c r="Q37" s="324"/>
      <c r="R37" s="324"/>
      <c r="S37" s="324"/>
      <c r="T37" s="325"/>
    </row>
    <row r="38" spans="2:20" ht="15" customHeight="1" x14ac:dyDescent="0.25">
      <c r="B38" s="323"/>
      <c r="C38" s="324"/>
      <c r="D38" s="324"/>
      <c r="E38" s="324"/>
      <c r="F38" s="324"/>
      <c r="G38" s="324"/>
      <c r="H38" s="324"/>
      <c r="I38" s="324"/>
      <c r="J38" s="324"/>
      <c r="L38" s="324"/>
      <c r="M38" s="6"/>
      <c r="N38" s="324"/>
      <c r="O38" s="324"/>
      <c r="P38" s="324"/>
      <c r="Q38" s="324"/>
      <c r="R38" s="324"/>
      <c r="S38" s="324"/>
      <c r="T38" s="325"/>
    </row>
    <row r="39" spans="2:20" ht="15" customHeight="1" x14ac:dyDescent="0.25">
      <c r="B39" s="323"/>
      <c r="C39" s="443" t="s">
        <v>37</v>
      </c>
      <c r="D39" s="443"/>
      <c r="E39" s="443"/>
      <c r="F39" s="443"/>
      <c r="G39" s="443"/>
      <c r="H39" s="443"/>
      <c r="I39" s="443"/>
      <c r="J39" s="443"/>
      <c r="K39" s="443"/>
      <c r="L39" s="443"/>
      <c r="M39" s="443"/>
      <c r="N39" s="443"/>
      <c r="O39" s="443"/>
      <c r="P39" s="443"/>
      <c r="Q39" s="443"/>
      <c r="R39" s="443"/>
      <c r="S39" s="443"/>
      <c r="T39" s="325"/>
    </row>
    <row r="40" spans="2:20" ht="15" customHeight="1" x14ac:dyDescent="0.25">
      <c r="B40" s="323"/>
      <c r="C40" s="443"/>
      <c r="D40" s="443"/>
      <c r="E40" s="443"/>
      <c r="F40" s="443"/>
      <c r="G40" s="443"/>
      <c r="H40" s="443"/>
      <c r="I40" s="443"/>
      <c r="J40" s="443"/>
      <c r="K40" s="443"/>
      <c r="L40" s="443"/>
      <c r="M40" s="443"/>
      <c r="N40" s="443"/>
      <c r="O40" s="443"/>
      <c r="P40" s="443"/>
      <c r="Q40" s="443"/>
      <c r="R40" s="443"/>
      <c r="S40" s="443"/>
      <c r="T40" s="325"/>
    </row>
    <row r="41" spans="2:20" ht="15" customHeight="1" x14ac:dyDescent="0.25">
      <c r="B41" s="323"/>
      <c r="C41" s="324"/>
      <c r="D41" s="324"/>
      <c r="E41" s="324"/>
      <c r="F41" s="324"/>
      <c r="G41" s="324"/>
      <c r="H41" s="324"/>
      <c r="I41" s="324"/>
      <c r="J41" s="324"/>
      <c r="L41" s="324"/>
      <c r="M41" s="6"/>
      <c r="N41" s="324"/>
      <c r="O41" s="324"/>
      <c r="P41" s="324"/>
      <c r="Q41" s="324"/>
      <c r="R41" s="324"/>
      <c r="S41" s="324"/>
      <c r="T41" s="325"/>
    </row>
    <row r="42" spans="2:20" ht="15" customHeight="1" x14ac:dyDescent="0.25">
      <c r="B42" s="323"/>
      <c r="C42" s="126" t="s">
        <v>38</v>
      </c>
      <c r="D42" s="324"/>
      <c r="E42" s="324"/>
      <c r="F42" s="324"/>
      <c r="G42" s="324"/>
      <c r="H42" s="324"/>
      <c r="I42" s="324"/>
      <c r="J42" s="324"/>
      <c r="K42" s="324"/>
      <c r="L42" s="324"/>
      <c r="M42" s="324"/>
      <c r="N42" s="324"/>
      <c r="O42" s="324"/>
      <c r="P42" s="324"/>
      <c r="Q42" s="324"/>
      <c r="R42" s="324"/>
      <c r="S42" s="324"/>
      <c r="T42" s="325"/>
    </row>
    <row r="43" spans="2:20" x14ac:dyDescent="0.25">
      <c r="B43" s="323"/>
      <c r="C43" s="324"/>
      <c r="D43" s="324"/>
      <c r="E43" s="324"/>
      <c r="F43" s="324"/>
      <c r="G43" s="324"/>
      <c r="H43" s="324"/>
      <c r="I43" s="324"/>
      <c r="J43" s="324"/>
      <c r="K43" s="324"/>
      <c r="L43" s="324"/>
      <c r="M43" s="324"/>
      <c r="N43" s="324"/>
      <c r="O43" s="324"/>
      <c r="P43" s="324"/>
      <c r="Q43" s="324"/>
      <c r="R43" s="324"/>
      <c r="S43" s="324"/>
      <c r="T43" s="325"/>
    </row>
    <row r="44" spans="2:20" x14ac:dyDescent="0.25">
      <c r="B44" s="323"/>
      <c r="C44" s="444" t="s">
        <v>39</v>
      </c>
      <c r="D44" s="444"/>
      <c r="E44" s="444"/>
      <c r="F44" s="444"/>
      <c r="G44" s="444"/>
      <c r="H44" s="444"/>
      <c r="I44" s="444"/>
      <c r="J44" s="444"/>
      <c r="K44" s="444"/>
      <c r="L44" s="444"/>
      <c r="M44" s="444"/>
      <c r="N44" s="444"/>
      <c r="O44" s="444"/>
      <c r="P44" s="444"/>
      <c r="Q44" s="444"/>
      <c r="R44" s="444"/>
      <c r="S44" s="444"/>
      <c r="T44" s="325"/>
    </row>
    <row r="45" spans="2:20" x14ac:dyDescent="0.25">
      <c r="B45" s="323"/>
      <c r="C45" s="444"/>
      <c r="D45" s="444"/>
      <c r="E45" s="444"/>
      <c r="F45" s="444"/>
      <c r="G45" s="444"/>
      <c r="H45" s="444"/>
      <c r="I45" s="444"/>
      <c r="J45" s="444"/>
      <c r="K45" s="444"/>
      <c r="L45" s="444"/>
      <c r="M45" s="444"/>
      <c r="N45" s="444"/>
      <c r="O45" s="444"/>
      <c r="P45" s="444"/>
      <c r="Q45" s="444"/>
      <c r="R45" s="444"/>
      <c r="S45" s="444"/>
      <c r="T45" s="325"/>
    </row>
    <row r="46" spans="2:20" x14ac:dyDescent="0.25">
      <c r="B46" s="323"/>
      <c r="C46" s="444"/>
      <c r="D46" s="444"/>
      <c r="E46" s="444"/>
      <c r="F46" s="444"/>
      <c r="G46" s="444"/>
      <c r="H46" s="444"/>
      <c r="I46" s="444"/>
      <c r="J46" s="444"/>
      <c r="K46" s="444"/>
      <c r="L46" s="444"/>
      <c r="M46" s="444"/>
      <c r="N46" s="444"/>
      <c r="O46" s="444"/>
      <c r="P46" s="444"/>
      <c r="Q46" s="444"/>
      <c r="R46" s="444"/>
      <c r="S46" s="444"/>
      <c r="T46" s="325"/>
    </row>
    <row r="47" spans="2:20" x14ac:dyDescent="0.25">
      <c r="B47" s="323"/>
      <c r="C47" s="445" t="s">
        <v>40</v>
      </c>
      <c r="D47" s="445"/>
      <c r="E47" s="445"/>
      <c r="F47" s="445"/>
      <c r="G47" s="445"/>
      <c r="H47" s="445"/>
      <c r="I47" s="445"/>
      <c r="J47" s="445"/>
      <c r="K47" s="445"/>
      <c r="L47" s="445"/>
      <c r="M47" s="445"/>
      <c r="N47" s="445"/>
      <c r="O47" s="445"/>
      <c r="P47" s="445"/>
      <c r="Q47" s="445"/>
      <c r="R47" s="445"/>
      <c r="S47" s="445"/>
      <c r="T47" s="325"/>
    </row>
    <row r="48" spans="2:20" x14ac:dyDescent="0.25">
      <c r="B48" s="323"/>
      <c r="C48" s="445"/>
      <c r="D48" s="445"/>
      <c r="E48" s="445"/>
      <c r="F48" s="445"/>
      <c r="G48" s="445"/>
      <c r="H48" s="445"/>
      <c r="I48" s="445"/>
      <c r="J48" s="445"/>
      <c r="K48" s="445"/>
      <c r="L48" s="445"/>
      <c r="M48" s="445"/>
      <c r="N48" s="445"/>
      <c r="O48" s="445"/>
      <c r="P48" s="445"/>
      <c r="Q48" s="445"/>
      <c r="R48" s="445"/>
      <c r="S48" s="445"/>
      <c r="T48" s="325"/>
    </row>
    <row r="49" spans="2:20" x14ac:dyDescent="0.25">
      <c r="B49" s="323"/>
      <c r="C49" s="324"/>
      <c r="D49" s="324"/>
      <c r="E49" s="324"/>
      <c r="F49" s="324"/>
      <c r="G49" s="324"/>
      <c r="H49" s="324"/>
      <c r="I49" s="324"/>
      <c r="J49" s="324"/>
      <c r="L49" s="324"/>
      <c r="M49" s="6"/>
      <c r="N49" s="324"/>
      <c r="O49" s="324"/>
      <c r="P49" s="324"/>
      <c r="Q49" s="324"/>
      <c r="R49" s="324"/>
      <c r="S49" s="324"/>
      <c r="T49" s="325"/>
    </row>
    <row r="50" spans="2:20" x14ac:dyDescent="0.25">
      <c r="B50" s="323"/>
      <c r="C50" s="446" t="s">
        <v>41</v>
      </c>
      <c r="D50" s="447"/>
      <c r="E50" s="447"/>
      <c r="F50" s="447"/>
      <c r="G50" s="447"/>
      <c r="H50" s="447"/>
      <c r="I50" s="447"/>
      <c r="J50" s="447"/>
      <c r="K50" s="447"/>
      <c r="L50" s="447"/>
      <c r="M50" s="447"/>
      <c r="N50" s="447"/>
      <c r="O50" s="447"/>
      <c r="P50" s="447"/>
      <c r="Q50" s="447"/>
      <c r="R50" s="447"/>
      <c r="S50" s="447"/>
      <c r="T50" s="325"/>
    </row>
    <row r="51" spans="2:20" x14ac:dyDescent="0.25">
      <c r="B51" s="323"/>
      <c r="C51" s="447"/>
      <c r="D51" s="447"/>
      <c r="E51" s="447"/>
      <c r="F51" s="447"/>
      <c r="G51" s="447"/>
      <c r="H51" s="447"/>
      <c r="I51" s="447"/>
      <c r="J51" s="447"/>
      <c r="K51" s="447"/>
      <c r="L51" s="447"/>
      <c r="M51" s="447"/>
      <c r="N51" s="447"/>
      <c r="O51" s="447"/>
      <c r="P51" s="447"/>
      <c r="Q51" s="447"/>
      <c r="R51" s="447"/>
      <c r="S51" s="447"/>
      <c r="T51" s="325"/>
    </row>
    <row r="52" spans="2:20" ht="15" x14ac:dyDescent="0.25">
      <c r="B52" s="323"/>
      <c r="C52" s="40"/>
      <c r="D52" s="324"/>
      <c r="E52" s="324"/>
      <c r="F52" s="324"/>
      <c r="G52" s="324"/>
      <c r="H52" s="324"/>
      <c r="I52" s="324"/>
      <c r="J52" s="324"/>
      <c r="L52" s="324"/>
      <c r="M52" s="6"/>
      <c r="N52" s="324"/>
      <c r="O52" s="324"/>
      <c r="P52" s="324"/>
      <c r="Q52" s="324"/>
      <c r="R52" s="324"/>
      <c r="S52" s="324"/>
      <c r="T52" s="325"/>
    </row>
    <row r="53" spans="2:20" ht="15" x14ac:dyDescent="0.25">
      <c r="B53" s="323"/>
      <c r="C53" s="40"/>
      <c r="D53" s="324"/>
      <c r="E53" s="324"/>
      <c r="F53" s="324"/>
      <c r="G53" s="324"/>
      <c r="H53" s="324"/>
      <c r="I53" s="324"/>
      <c r="J53" s="324"/>
      <c r="L53" s="324"/>
      <c r="M53" s="6"/>
      <c r="N53" s="324"/>
      <c r="O53" s="324"/>
      <c r="P53" s="324"/>
      <c r="Q53" s="324"/>
      <c r="R53" s="324"/>
      <c r="S53" s="324"/>
      <c r="T53" s="325"/>
    </row>
    <row r="54" spans="2:20" ht="15.75" x14ac:dyDescent="0.25">
      <c r="B54" s="323"/>
      <c r="C54" s="41" t="s">
        <v>42</v>
      </c>
      <c r="D54" s="324"/>
      <c r="E54" s="324"/>
      <c r="F54" s="324"/>
      <c r="G54" s="324"/>
      <c r="H54" s="324"/>
      <c r="I54" s="324"/>
      <c r="J54" s="324"/>
      <c r="L54" s="324"/>
      <c r="M54" s="6"/>
      <c r="N54" s="324"/>
      <c r="O54" s="324"/>
      <c r="P54" s="324"/>
      <c r="Q54" s="324"/>
      <c r="R54" s="324"/>
      <c r="S54" s="324"/>
      <c r="T54" s="325"/>
    </row>
    <row r="55" spans="2:20" ht="15" x14ac:dyDescent="0.25">
      <c r="B55" s="323"/>
      <c r="C55" s="40"/>
      <c r="D55" s="324"/>
      <c r="E55" s="324"/>
      <c r="F55" s="324"/>
      <c r="G55" s="324"/>
      <c r="H55" s="324"/>
      <c r="I55" s="324"/>
      <c r="J55" s="324"/>
      <c r="L55" s="324"/>
      <c r="M55" s="6"/>
      <c r="N55" s="324"/>
      <c r="O55" s="324"/>
      <c r="P55" s="324"/>
      <c r="Q55" s="324"/>
      <c r="R55" s="324"/>
      <c r="S55" s="324"/>
      <c r="T55" s="325"/>
    </row>
    <row r="56" spans="2:20" x14ac:dyDescent="0.25">
      <c r="B56" s="323"/>
      <c r="C56" s="431" t="s">
        <v>43</v>
      </c>
      <c r="D56" s="431"/>
      <c r="E56" s="431"/>
      <c r="F56" s="431"/>
      <c r="G56" s="431"/>
      <c r="H56" s="431"/>
      <c r="I56" s="431"/>
      <c r="J56" s="431"/>
      <c r="K56" s="431"/>
      <c r="L56" s="431"/>
      <c r="M56" s="431"/>
      <c r="N56" s="431"/>
      <c r="O56" s="431"/>
      <c r="P56" s="431"/>
      <c r="Q56" s="431"/>
      <c r="R56" s="431"/>
      <c r="S56" s="431"/>
      <c r="T56" s="325"/>
    </row>
    <row r="57" spans="2:20" x14ac:dyDescent="0.25">
      <c r="B57" s="323"/>
      <c r="C57" s="431"/>
      <c r="D57" s="431"/>
      <c r="E57" s="431"/>
      <c r="F57" s="431"/>
      <c r="G57" s="431"/>
      <c r="H57" s="431"/>
      <c r="I57" s="431"/>
      <c r="J57" s="431"/>
      <c r="K57" s="431"/>
      <c r="L57" s="431"/>
      <c r="M57" s="431"/>
      <c r="N57" s="431"/>
      <c r="O57" s="431"/>
      <c r="P57" s="431"/>
      <c r="Q57" s="431"/>
      <c r="R57" s="431"/>
      <c r="S57" s="431"/>
      <c r="T57" s="325"/>
    </row>
    <row r="58" spans="2:20" x14ac:dyDescent="0.25">
      <c r="B58" s="323"/>
      <c r="C58" s="431" t="s">
        <v>44</v>
      </c>
      <c r="D58" s="431"/>
      <c r="E58" s="431"/>
      <c r="F58" s="431"/>
      <c r="G58" s="431"/>
      <c r="H58" s="431"/>
      <c r="I58" s="431"/>
      <c r="J58" s="431"/>
      <c r="K58" s="431"/>
      <c r="L58" s="431"/>
      <c r="M58" s="431"/>
      <c r="N58" s="431"/>
      <c r="O58" s="431"/>
      <c r="P58" s="431"/>
      <c r="Q58" s="431"/>
      <c r="R58" s="431"/>
      <c r="S58" s="431"/>
      <c r="T58" s="325"/>
    </row>
    <row r="59" spans="2:20" x14ac:dyDescent="0.25">
      <c r="B59" s="323"/>
      <c r="C59" s="431"/>
      <c r="D59" s="431"/>
      <c r="E59" s="431"/>
      <c r="F59" s="431"/>
      <c r="G59" s="431"/>
      <c r="H59" s="431"/>
      <c r="I59" s="431"/>
      <c r="J59" s="431"/>
      <c r="K59" s="431"/>
      <c r="L59" s="431"/>
      <c r="M59" s="431"/>
      <c r="N59" s="431"/>
      <c r="O59" s="431"/>
      <c r="P59" s="431"/>
      <c r="Q59" s="431"/>
      <c r="R59" s="431"/>
      <c r="S59" s="431"/>
      <c r="T59" s="325"/>
    </row>
    <row r="60" spans="2:20" x14ac:dyDescent="0.25">
      <c r="B60" s="323"/>
      <c r="C60" s="126"/>
      <c r="D60" s="126"/>
      <c r="E60" s="126"/>
      <c r="F60" s="126"/>
      <c r="G60" s="126"/>
      <c r="H60" s="126"/>
      <c r="I60" s="126"/>
      <c r="J60" s="126"/>
      <c r="K60" s="127"/>
      <c r="L60" s="126"/>
      <c r="M60" s="128"/>
      <c r="N60" s="126"/>
      <c r="O60" s="126"/>
      <c r="P60" s="126"/>
      <c r="Q60" s="126"/>
      <c r="R60" s="126"/>
      <c r="S60" s="126"/>
      <c r="T60" s="325"/>
    </row>
    <row r="61" spans="2:20" x14ac:dyDescent="0.25">
      <c r="B61" s="323"/>
      <c r="C61" s="126" t="s">
        <v>45</v>
      </c>
      <c r="D61" s="126"/>
      <c r="E61" s="126"/>
      <c r="F61" s="126"/>
      <c r="G61" s="126"/>
      <c r="H61" s="126"/>
      <c r="I61" s="126"/>
      <c r="J61" s="126"/>
      <c r="K61" s="127"/>
      <c r="L61" s="126"/>
      <c r="M61" s="128"/>
      <c r="N61" s="126"/>
      <c r="O61" s="126"/>
      <c r="P61" s="126"/>
      <c r="Q61" s="126"/>
      <c r="R61" s="126"/>
      <c r="S61" s="126"/>
      <c r="T61" s="325"/>
    </row>
    <row r="62" spans="2:20" x14ac:dyDescent="0.25">
      <c r="B62" s="323"/>
      <c r="C62" s="126"/>
      <c r="D62" s="126"/>
      <c r="E62" s="126"/>
      <c r="F62" s="126"/>
      <c r="G62" s="126"/>
      <c r="H62" s="126"/>
      <c r="I62" s="126"/>
      <c r="J62" s="126"/>
      <c r="K62" s="127"/>
      <c r="L62" s="126"/>
      <c r="M62" s="128"/>
      <c r="N62" s="126"/>
      <c r="O62" s="126"/>
      <c r="P62" s="126"/>
      <c r="Q62" s="126"/>
      <c r="R62" s="126"/>
      <c r="S62" s="126"/>
      <c r="T62" s="325"/>
    </row>
    <row r="63" spans="2:20" x14ac:dyDescent="0.25">
      <c r="B63" s="323"/>
      <c r="C63" s="431" t="s">
        <v>46</v>
      </c>
      <c r="D63" s="431"/>
      <c r="E63" s="431"/>
      <c r="F63" s="431"/>
      <c r="G63" s="431"/>
      <c r="H63" s="431"/>
      <c r="I63" s="431"/>
      <c r="J63" s="431"/>
      <c r="K63" s="431"/>
      <c r="L63" s="431"/>
      <c r="M63" s="431"/>
      <c r="N63" s="431"/>
      <c r="O63" s="431"/>
      <c r="P63" s="431"/>
      <c r="Q63" s="431"/>
      <c r="R63" s="431"/>
      <c r="S63" s="431"/>
      <c r="T63" s="325"/>
    </row>
    <row r="64" spans="2:20" x14ac:dyDescent="0.25">
      <c r="B64" s="323"/>
      <c r="C64" s="431"/>
      <c r="D64" s="431"/>
      <c r="E64" s="431"/>
      <c r="F64" s="431"/>
      <c r="G64" s="431"/>
      <c r="H64" s="431"/>
      <c r="I64" s="431"/>
      <c r="J64" s="431"/>
      <c r="K64" s="431"/>
      <c r="L64" s="431"/>
      <c r="M64" s="431"/>
      <c r="N64" s="431"/>
      <c r="O64" s="431"/>
      <c r="P64" s="431"/>
      <c r="Q64" s="431"/>
      <c r="R64" s="431"/>
      <c r="S64" s="431"/>
      <c r="T64" s="325"/>
    </row>
    <row r="65" spans="2:20" x14ac:dyDescent="0.25">
      <c r="B65" s="323"/>
      <c r="C65" s="307"/>
      <c r="D65" s="307"/>
      <c r="E65" s="307"/>
      <c r="F65" s="307"/>
      <c r="G65" s="307"/>
      <c r="H65" s="307"/>
      <c r="I65" s="307"/>
      <c r="J65" s="307"/>
      <c r="K65" s="307"/>
      <c r="L65" s="307"/>
      <c r="M65" s="307"/>
      <c r="N65" s="307"/>
      <c r="O65" s="307"/>
      <c r="P65" s="307"/>
      <c r="Q65" s="307"/>
      <c r="R65" s="307"/>
      <c r="S65" s="307"/>
      <c r="T65" s="325"/>
    </row>
    <row r="66" spans="2:20" x14ac:dyDescent="0.25">
      <c r="B66" s="323"/>
      <c r="C66" s="126" t="s">
        <v>47</v>
      </c>
      <c r="D66" s="126"/>
      <c r="E66" s="126"/>
      <c r="F66" s="126"/>
      <c r="G66" s="126"/>
      <c r="H66" s="126"/>
      <c r="I66" s="126"/>
      <c r="J66" s="126"/>
      <c r="K66" s="127"/>
      <c r="L66" s="126"/>
      <c r="M66" s="128"/>
      <c r="N66" s="126"/>
      <c r="O66" s="126"/>
      <c r="P66" s="126"/>
      <c r="Q66" s="126"/>
      <c r="R66" s="126"/>
      <c r="S66" s="126"/>
      <c r="T66" s="325"/>
    </row>
    <row r="67" spans="2:20" x14ac:dyDescent="0.25">
      <c r="B67" s="323"/>
      <c r="C67" s="126"/>
      <c r="D67" s="126"/>
      <c r="E67" s="126"/>
      <c r="F67" s="126"/>
      <c r="G67" s="126"/>
      <c r="H67" s="126"/>
      <c r="I67" s="126"/>
      <c r="J67" s="126"/>
      <c r="K67" s="127"/>
      <c r="L67" s="126"/>
      <c r="M67" s="128"/>
      <c r="N67" s="126"/>
      <c r="O67" s="126"/>
      <c r="P67" s="126"/>
      <c r="Q67" s="126"/>
      <c r="R67" s="126"/>
      <c r="S67" s="126"/>
      <c r="T67" s="325"/>
    </row>
    <row r="68" spans="2:20" x14ac:dyDescent="0.25">
      <c r="B68" s="323"/>
      <c r="C68" s="431" t="s">
        <v>48</v>
      </c>
      <c r="D68" s="431"/>
      <c r="E68" s="431"/>
      <c r="F68" s="431"/>
      <c r="G68" s="431"/>
      <c r="H68" s="431"/>
      <c r="I68" s="431"/>
      <c r="J68" s="431"/>
      <c r="K68" s="431"/>
      <c r="L68" s="431"/>
      <c r="M68" s="431"/>
      <c r="N68" s="431"/>
      <c r="O68" s="431"/>
      <c r="P68" s="431"/>
      <c r="Q68" s="431"/>
      <c r="R68" s="431"/>
      <c r="S68" s="431"/>
      <c r="T68" s="325"/>
    </row>
    <row r="69" spans="2:20" x14ac:dyDescent="0.25">
      <c r="B69" s="323"/>
      <c r="C69" s="431"/>
      <c r="D69" s="431"/>
      <c r="E69" s="431"/>
      <c r="F69" s="431"/>
      <c r="G69" s="431"/>
      <c r="H69" s="431"/>
      <c r="I69" s="431"/>
      <c r="J69" s="431"/>
      <c r="K69" s="431"/>
      <c r="L69" s="431"/>
      <c r="M69" s="431"/>
      <c r="N69" s="431"/>
      <c r="O69" s="431"/>
      <c r="P69" s="431"/>
      <c r="Q69" s="431"/>
      <c r="R69" s="431"/>
      <c r="S69" s="431"/>
      <c r="T69" s="325"/>
    </row>
    <row r="70" spans="2:20" x14ac:dyDescent="0.25">
      <c r="B70" s="323"/>
      <c r="C70" s="309"/>
      <c r="D70" s="309"/>
      <c r="E70" s="309"/>
      <c r="F70" s="309"/>
      <c r="G70" s="309"/>
      <c r="H70" s="309"/>
      <c r="I70" s="309"/>
      <c r="J70" s="309"/>
      <c r="K70" s="309"/>
      <c r="L70" s="309"/>
      <c r="M70" s="309"/>
      <c r="N70" s="309"/>
      <c r="O70" s="309"/>
      <c r="P70" s="309"/>
      <c r="Q70" s="309"/>
      <c r="R70" s="309"/>
      <c r="S70" s="309"/>
      <c r="T70" s="325"/>
    </row>
    <row r="71" spans="2:20" x14ac:dyDescent="0.25">
      <c r="B71" s="323"/>
      <c r="C71" s="309"/>
      <c r="D71" s="309"/>
      <c r="E71" s="309"/>
      <c r="F71" s="309"/>
      <c r="G71" s="309"/>
      <c r="H71" s="309"/>
      <c r="I71" s="309"/>
      <c r="J71" s="309"/>
      <c r="K71" s="309"/>
      <c r="L71" s="309"/>
      <c r="M71" s="309"/>
      <c r="N71" s="309"/>
      <c r="O71" s="309"/>
      <c r="P71" s="309"/>
      <c r="Q71" s="309"/>
      <c r="R71" s="309"/>
      <c r="S71" s="309"/>
      <c r="T71" s="325"/>
    </row>
    <row r="72" spans="2:20" ht="15.75" x14ac:dyDescent="0.25">
      <c r="B72" s="323"/>
      <c r="C72" s="41" t="s">
        <v>49</v>
      </c>
      <c r="D72" s="309"/>
      <c r="E72" s="309"/>
      <c r="F72" s="309"/>
      <c r="G72" s="309"/>
      <c r="H72" s="309"/>
      <c r="I72" s="309"/>
      <c r="J72" s="309"/>
      <c r="K72" s="309"/>
      <c r="L72" s="309"/>
      <c r="M72" s="309"/>
      <c r="N72" s="309"/>
      <c r="O72" s="309"/>
      <c r="P72" s="309"/>
      <c r="Q72" s="309"/>
      <c r="R72" s="309"/>
      <c r="S72" s="309"/>
      <c r="T72" s="325"/>
    </row>
    <row r="73" spans="2:20" x14ac:dyDescent="0.25">
      <c r="B73" s="323"/>
      <c r="C73" s="309"/>
      <c r="D73" s="309"/>
      <c r="E73" s="309"/>
      <c r="F73" s="309"/>
      <c r="G73" s="309"/>
      <c r="H73" s="309"/>
      <c r="I73" s="309"/>
      <c r="J73" s="309"/>
      <c r="K73" s="309"/>
      <c r="L73" s="309"/>
      <c r="M73" s="309"/>
      <c r="N73" s="309"/>
      <c r="O73" s="309"/>
      <c r="P73" s="309"/>
      <c r="Q73" s="309"/>
      <c r="R73" s="309"/>
      <c r="S73" s="309"/>
      <c r="T73" s="325"/>
    </row>
    <row r="74" spans="2:20" x14ac:dyDescent="0.25">
      <c r="B74" s="323"/>
      <c r="C74" s="442" t="s">
        <v>50</v>
      </c>
      <c r="D74" s="442"/>
      <c r="E74" s="442"/>
      <c r="F74" s="442"/>
      <c r="G74" s="442"/>
      <c r="H74" s="442"/>
      <c r="I74" s="442"/>
      <c r="J74" s="442"/>
      <c r="K74" s="442"/>
      <c r="L74" s="442"/>
      <c r="M74" s="442"/>
      <c r="N74" s="442"/>
      <c r="O74" s="442"/>
      <c r="P74" s="442"/>
      <c r="Q74" s="442"/>
      <c r="R74" s="442"/>
      <c r="S74" s="442"/>
      <c r="T74" s="325"/>
    </row>
    <row r="75" spans="2:20" x14ac:dyDescent="0.25">
      <c r="B75" s="323"/>
      <c r="C75" s="308"/>
      <c r="D75" s="308"/>
      <c r="E75" s="308"/>
      <c r="F75" s="308"/>
      <c r="G75" s="308"/>
      <c r="H75" s="308"/>
      <c r="I75" s="308"/>
      <c r="J75" s="308"/>
      <c r="K75" s="308"/>
      <c r="L75" s="308"/>
      <c r="M75" s="308"/>
      <c r="N75" s="308"/>
      <c r="O75" s="308"/>
      <c r="P75" s="308"/>
      <c r="Q75" s="308"/>
      <c r="R75" s="308"/>
      <c r="S75" s="308"/>
      <c r="T75" s="325"/>
    </row>
    <row r="76" spans="2:20" ht="117" customHeight="1" x14ac:dyDescent="0.25">
      <c r="B76" s="323"/>
      <c r="C76" s="442" t="s">
        <v>51</v>
      </c>
      <c r="D76" s="442"/>
      <c r="E76" s="442"/>
      <c r="F76" s="442"/>
      <c r="G76" s="442"/>
      <c r="H76" s="442"/>
      <c r="I76" s="442"/>
      <c r="J76" s="442"/>
      <c r="K76" s="442"/>
      <c r="L76" s="442"/>
      <c r="M76" s="442"/>
      <c r="N76" s="442"/>
      <c r="O76" s="442"/>
      <c r="P76" s="442"/>
      <c r="Q76" s="442"/>
      <c r="R76" s="442"/>
      <c r="S76" s="442"/>
      <c r="T76" s="325"/>
    </row>
    <row r="77" spans="2:20" ht="14.25" customHeight="1" x14ac:dyDescent="0.25">
      <c r="B77" s="323"/>
      <c r="C77" s="308"/>
      <c r="D77" s="308"/>
      <c r="E77" s="308"/>
      <c r="F77" s="308"/>
      <c r="G77" s="308"/>
      <c r="H77" s="308"/>
      <c r="I77" s="308"/>
      <c r="J77" s="308"/>
      <c r="K77" s="308"/>
      <c r="L77" s="308"/>
      <c r="M77" s="308"/>
      <c r="N77" s="308"/>
      <c r="O77" s="308"/>
      <c r="P77" s="308"/>
      <c r="Q77" s="308"/>
      <c r="R77" s="308"/>
      <c r="S77" s="308"/>
      <c r="T77" s="325"/>
    </row>
    <row r="78" spans="2:20" ht="14.25" customHeight="1" x14ac:dyDescent="0.25">
      <c r="B78" s="323"/>
      <c r="C78" s="442" t="s">
        <v>52</v>
      </c>
      <c r="D78" s="442"/>
      <c r="E78" s="442"/>
      <c r="F78" s="442"/>
      <c r="G78" s="442"/>
      <c r="H78" s="442"/>
      <c r="I78" s="442"/>
      <c r="J78" s="442"/>
      <c r="K78" s="442"/>
      <c r="L78" s="442"/>
      <c r="M78" s="442"/>
      <c r="N78" s="442"/>
      <c r="O78" s="442"/>
      <c r="P78" s="442"/>
      <c r="Q78" s="442"/>
      <c r="R78" s="442"/>
      <c r="S78" s="442"/>
      <c r="T78" s="325"/>
    </row>
    <row r="79" spans="2:20" ht="14.25" customHeight="1" x14ac:dyDescent="0.25">
      <c r="B79" s="323"/>
      <c r="C79" s="308"/>
      <c r="D79" s="308"/>
      <c r="E79" s="308"/>
      <c r="F79" s="308"/>
      <c r="G79" s="308"/>
      <c r="H79" s="308"/>
      <c r="I79" s="308"/>
      <c r="J79" s="308"/>
      <c r="K79" s="308"/>
      <c r="L79" s="308"/>
      <c r="M79" s="308"/>
      <c r="N79" s="308"/>
      <c r="O79" s="308"/>
      <c r="P79" s="308"/>
      <c r="Q79" s="308"/>
      <c r="R79" s="308"/>
      <c r="S79" s="308"/>
      <c r="T79" s="325"/>
    </row>
    <row r="80" spans="2:20" ht="14.25" customHeight="1" x14ac:dyDescent="0.25">
      <c r="B80" s="323"/>
      <c r="C80" s="442" t="s">
        <v>53</v>
      </c>
      <c r="D80" s="442"/>
      <c r="E80" s="442"/>
      <c r="F80" s="442"/>
      <c r="G80" s="442"/>
      <c r="H80" s="442"/>
      <c r="I80" s="442"/>
      <c r="J80" s="442"/>
      <c r="K80" s="442"/>
      <c r="L80" s="442"/>
      <c r="M80" s="442"/>
      <c r="N80" s="442"/>
      <c r="O80" s="442"/>
      <c r="P80" s="442"/>
      <c r="Q80" s="442"/>
      <c r="R80" s="442"/>
      <c r="S80" s="442"/>
      <c r="T80" s="325"/>
    </row>
    <row r="81" spans="2:20" ht="14.25" customHeight="1" x14ac:dyDescent="0.25">
      <c r="B81" s="323"/>
      <c r="C81" s="308"/>
      <c r="D81" s="308"/>
      <c r="E81" s="308"/>
      <c r="F81" s="308"/>
      <c r="G81" s="308"/>
      <c r="H81" s="308"/>
      <c r="I81" s="308"/>
      <c r="J81" s="308"/>
      <c r="K81" s="308"/>
      <c r="L81" s="308"/>
      <c r="M81" s="308"/>
      <c r="N81" s="308"/>
      <c r="O81" s="308"/>
      <c r="P81" s="308"/>
      <c r="Q81" s="308"/>
      <c r="R81" s="308"/>
      <c r="S81" s="308"/>
      <c r="T81" s="325"/>
    </row>
    <row r="82" spans="2:20" x14ac:dyDescent="0.25">
      <c r="B82" s="323"/>
      <c r="C82" s="309"/>
      <c r="D82" s="309"/>
      <c r="E82" s="309"/>
      <c r="F82" s="309"/>
      <c r="G82" s="309"/>
      <c r="H82" s="309"/>
      <c r="I82" s="309"/>
      <c r="J82" s="309"/>
      <c r="K82" s="309"/>
      <c r="L82" s="309"/>
      <c r="M82" s="309"/>
      <c r="N82" s="309"/>
      <c r="O82" s="309"/>
      <c r="P82" s="309"/>
      <c r="Q82" s="309"/>
      <c r="R82" s="309"/>
      <c r="S82" s="309"/>
      <c r="T82" s="325"/>
    </row>
    <row r="83" spans="2:20" ht="15.75" x14ac:dyDescent="0.25">
      <c r="B83" s="323"/>
      <c r="C83" s="41" t="s">
        <v>54</v>
      </c>
      <c r="D83" s="309"/>
      <c r="E83" s="309"/>
      <c r="F83" s="309"/>
      <c r="G83" s="309"/>
      <c r="H83" s="309"/>
      <c r="I83" s="309"/>
      <c r="J83" s="309"/>
      <c r="K83" s="309"/>
      <c r="L83" s="309"/>
      <c r="M83" s="309"/>
      <c r="N83" s="309"/>
      <c r="O83" s="309"/>
      <c r="P83" s="309"/>
      <c r="Q83" s="309"/>
      <c r="R83" s="309"/>
      <c r="S83" s="309"/>
      <c r="T83" s="325"/>
    </row>
    <row r="84" spans="2:20" ht="15" x14ac:dyDescent="0.25">
      <c r="B84" s="323"/>
      <c r="C84" s="40"/>
      <c r="D84" s="309"/>
      <c r="E84" s="309"/>
      <c r="F84" s="309"/>
      <c r="G84" s="309"/>
      <c r="H84" s="309"/>
      <c r="I84" s="309"/>
      <c r="J84" s="309"/>
      <c r="K84" s="309"/>
      <c r="L84" s="309"/>
      <c r="M84" s="309"/>
      <c r="N84" s="309"/>
      <c r="O84" s="309"/>
      <c r="P84" s="309"/>
      <c r="Q84" s="309"/>
      <c r="R84" s="309"/>
      <c r="S84" s="309"/>
      <c r="T84" s="325"/>
    </row>
    <row r="85" spans="2:20" x14ac:dyDescent="0.25">
      <c r="B85" s="323"/>
      <c r="C85" s="324" t="s">
        <v>55</v>
      </c>
      <c r="D85" s="309"/>
      <c r="E85" s="309"/>
      <c r="F85" s="309"/>
      <c r="G85" s="309"/>
      <c r="H85" s="309"/>
      <c r="I85" s="309"/>
      <c r="J85" s="309"/>
      <c r="K85" s="309"/>
      <c r="L85" s="309"/>
      <c r="M85" s="309"/>
      <c r="N85" s="309"/>
      <c r="O85" s="309"/>
      <c r="P85" s="309"/>
      <c r="Q85" s="309"/>
      <c r="R85" s="309"/>
      <c r="S85" s="309"/>
      <c r="T85" s="325"/>
    </row>
    <row r="86" spans="2:20" x14ac:dyDescent="0.25">
      <c r="B86" s="323"/>
      <c r="C86" s="309"/>
      <c r="D86" s="309"/>
      <c r="E86" s="309"/>
      <c r="F86" s="309"/>
      <c r="G86" s="309"/>
      <c r="H86" s="309"/>
      <c r="I86" s="309"/>
      <c r="J86" s="309"/>
      <c r="K86" s="309"/>
      <c r="L86" s="309"/>
      <c r="M86" s="309"/>
      <c r="N86" s="309"/>
      <c r="O86" s="309"/>
      <c r="P86" s="309"/>
      <c r="Q86" s="309"/>
      <c r="R86" s="309"/>
      <c r="S86" s="309"/>
      <c r="T86" s="325"/>
    </row>
    <row r="87" spans="2:20" x14ac:dyDescent="0.25">
      <c r="B87" s="323"/>
      <c r="C87" s="309"/>
      <c r="D87" s="309"/>
      <c r="E87" s="309"/>
      <c r="F87" s="309"/>
      <c r="G87" s="309"/>
      <c r="H87" s="309"/>
      <c r="I87" s="309"/>
      <c r="J87" s="309"/>
      <c r="K87" s="309"/>
      <c r="L87" s="309"/>
      <c r="M87" s="309"/>
      <c r="N87" s="309"/>
      <c r="O87" s="309"/>
      <c r="P87" s="309"/>
      <c r="Q87" s="309"/>
      <c r="R87" s="309"/>
      <c r="S87" s="309"/>
      <c r="T87" s="325"/>
    </row>
    <row r="88" spans="2:20" ht="15.75" x14ac:dyDescent="0.25">
      <c r="B88" s="323"/>
      <c r="C88" s="41" t="s">
        <v>56</v>
      </c>
      <c r="D88" s="309"/>
      <c r="E88" s="309"/>
      <c r="F88" s="309"/>
      <c r="G88" s="309"/>
      <c r="H88" s="309"/>
      <c r="I88" s="309"/>
      <c r="J88" s="309"/>
      <c r="K88" s="309"/>
      <c r="L88" s="309"/>
      <c r="M88" s="309"/>
      <c r="N88" s="309"/>
      <c r="O88" s="309"/>
      <c r="P88" s="309"/>
      <c r="Q88" s="309"/>
      <c r="R88" s="309"/>
      <c r="S88" s="309"/>
      <c r="T88" s="325"/>
    </row>
    <row r="89" spans="2:20" x14ac:dyDescent="0.25">
      <c r="B89" s="323"/>
      <c r="C89" s="309"/>
      <c r="D89" s="309"/>
      <c r="E89" s="309"/>
      <c r="F89" s="309"/>
      <c r="G89" s="309"/>
      <c r="H89" s="309"/>
      <c r="I89" s="309"/>
      <c r="J89" s="309"/>
      <c r="K89" s="309"/>
      <c r="L89" s="309"/>
      <c r="M89" s="309"/>
      <c r="N89" s="309"/>
      <c r="O89" s="309"/>
      <c r="P89" s="309"/>
      <c r="Q89" s="309"/>
      <c r="R89" s="309"/>
      <c r="S89" s="309"/>
      <c r="T89" s="325"/>
    </row>
    <row r="90" spans="2:20" x14ac:dyDescent="0.25">
      <c r="B90" s="323"/>
      <c r="C90" s="427" t="s">
        <v>57</v>
      </c>
      <c r="D90" s="427"/>
      <c r="E90" s="427"/>
      <c r="F90" s="427"/>
      <c r="G90" s="427"/>
      <c r="H90" s="427"/>
      <c r="I90" s="427"/>
      <c r="J90" s="427"/>
      <c r="K90" s="427"/>
      <c r="L90" s="427"/>
      <c r="M90" s="427"/>
      <c r="N90" s="427"/>
      <c r="O90" s="427"/>
      <c r="P90" s="427"/>
      <c r="Q90" s="427"/>
      <c r="R90" s="427"/>
      <c r="S90" s="427"/>
      <c r="T90" s="325"/>
    </row>
    <row r="91" spans="2:20" x14ac:dyDescent="0.25">
      <c r="B91" s="323"/>
      <c r="C91" s="309"/>
      <c r="D91" s="309"/>
      <c r="E91" s="309"/>
      <c r="F91" s="309"/>
      <c r="G91" s="309"/>
      <c r="H91" s="309"/>
      <c r="I91" s="309"/>
      <c r="J91" s="309"/>
      <c r="K91" s="309"/>
      <c r="L91" s="309"/>
      <c r="M91" s="309"/>
      <c r="N91" s="309"/>
      <c r="O91" s="309"/>
      <c r="P91" s="309"/>
      <c r="Q91" s="309"/>
      <c r="R91" s="309"/>
      <c r="S91" s="309"/>
      <c r="T91" s="325"/>
    </row>
    <row r="92" spans="2:20" x14ac:dyDescent="0.25">
      <c r="B92" s="323"/>
      <c r="C92" s="309"/>
      <c r="D92" s="309"/>
      <c r="E92" s="309"/>
      <c r="F92" s="309"/>
      <c r="G92" s="309"/>
      <c r="H92" s="309"/>
      <c r="I92" s="309"/>
      <c r="J92" s="309"/>
      <c r="K92" s="309"/>
      <c r="L92" s="309"/>
      <c r="M92" s="309"/>
      <c r="N92" s="309"/>
      <c r="O92" s="309"/>
      <c r="P92" s="309"/>
      <c r="Q92" s="309"/>
      <c r="R92" s="309"/>
      <c r="S92" s="309"/>
      <c r="T92" s="325"/>
    </row>
    <row r="93" spans="2:20" ht="15.75" x14ac:dyDescent="0.25">
      <c r="B93" s="323"/>
      <c r="C93" s="41" t="s">
        <v>58</v>
      </c>
      <c r="D93" s="309"/>
      <c r="E93" s="309"/>
      <c r="F93" s="309"/>
      <c r="G93" s="309"/>
      <c r="H93" s="309"/>
      <c r="I93" s="309"/>
      <c r="J93" s="309"/>
      <c r="K93" s="309"/>
      <c r="L93" s="309"/>
      <c r="M93" s="309"/>
      <c r="N93" s="309"/>
      <c r="O93" s="309"/>
      <c r="P93" s="309"/>
      <c r="Q93" s="309"/>
      <c r="R93" s="309"/>
      <c r="S93" s="309"/>
      <c r="T93" s="325"/>
    </row>
    <row r="94" spans="2:20" x14ac:dyDescent="0.25">
      <c r="B94" s="323"/>
      <c r="C94" s="309"/>
      <c r="D94" s="309"/>
      <c r="E94" s="309"/>
      <c r="F94" s="309"/>
      <c r="G94" s="309"/>
      <c r="H94" s="309"/>
      <c r="I94" s="309"/>
      <c r="J94" s="309"/>
      <c r="K94" s="309"/>
      <c r="L94" s="309"/>
      <c r="M94" s="309"/>
      <c r="N94" s="309"/>
      <c r="O94" s="309"/>
      <c r="P94" s="309"/>
      <c r="Q94" s="309"/>
      <c r="R94" s="309"/>
      <c r="S94" s="309"/>
      <c r="T94" s="325"/>
    </row>
    <row r="95" spans="2:20" ht="29.25" customHeight="1" x14ac:dyDescent="0.25">
      <c r="B95" s="323"/>
      <c r="C95" s="427" t="s">
        <v>59</v>
      </c>
      <c r="D95" s="427"/>
      <c r="E95" s="427"/>
      <c r="F95" s="427"/>
      <c r="G95" s="427"/>
      <c r="H95" s="427"/>
      <c r="I95" s="427"/>
      <c r="J95" s="427"/>
      <c r="K95" s="427"/>
      <c r="L95" s="427"/>
      <c r="M95" s="427"/>
      <c r="N95" s="427"/>
      <c r="O95" s="427"/>
      <c r="P95" s="427"/>
      <c r="Q95" s="427"/>
      <c r="R95" s="427"/>
      <c r="S95" s="427"/>
      <c r="T95" s="325"/>
    </row>
    <row r="96" spans="2:20" ht="15" thickBot="1" x14ac:dyDescent="0.25">
      <c r="B96" s="326"/>
      <c r="C96" s="50"/>
      <c r="D96" s="327"/>
      <c r="E96" s="327"/>
      <c r="F96" s="327"/>
      <c r="G96" s="327"/>
      <c r="H96" s="327"/>
      <c r="I96" s="327"/>
      <c r="J96" s="327"/>
      <c r="K96" s="5"/>
      <c r="L96" s="327"/>
      <c r="M96" s="4"/>
      <c r="N96" s="327"/>
      <c r="O96" s="327"/>
      <c r="P96" s="327"/>
      <c r="Q96" s="327"/>
      <c r="R96" s="327"/>
      <c r="S96" s="327"/>
      <c r="T96" s="328"/>
    </row>
    <row r="97" x14ac:dyDescent="0.25"/>
    <row r="98" x14ac:dyDescent="0.25"/>
    <row r="99" x14ac:dyDescent="0.25"/>
    <row r="100"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sheetData>
  <mergeCells count="23">
    <mergeCell ref="C68:S69"/>
    <mergeCell ref="C39:S40"/>
    <mergeCell ref="C44:S46"/>
    <mergeCell ref="C47:S48"/>
    <mergeCell ref="C56:S57"/>
    <mergeCell ref="C58:S59"/>
    <mergeCell ref="C50:S51"/>
    <mergeCell ref="C95:S95"/>
    <mergeCell ref="C5:S5"/>
    <mergeCell ref="C3:S3"/>
    <mergeCell ref="C7:S11"/>
    <mergeCell ref="C12:S12"/>
    <mergeCell ref="C63:S64"/>
    <mergeCell ref="G31:I31"/>
    <mergeCell ref="G32:I32"/>
    <mergeCell ref="G33:I33"/>
    <mergeCell ref="G34:I34"/>
    <mergeCell ref="G35:I35"/>
    <mergeCell ref="C74:S74"/>
    <mergeCell ref="C76:S76"/>
    <mergeCell ref="C78:S78"/>
    <mergeCell ref="C80:S80"/>
    <mergeCell ref="C90:S90"/>
  </mergeCells>
  <dataValidations count="1">
    <dataValidation type="whole" operator="equal" allowBlank="1" showErrorMessage="1" errorTitle="ERROR" error="No debe modificar estas celdas" sqref="A1:XFD97" xr:uid="{00000000-0002-0000-0100-000000000000}">
      <formula1>54875484547848700000</formula1>
    </dataValidation>
  </dataValidations>
  <pageMargins left="0.7" right="0.7" top="0.75" bottom="0.75" header="0.3" footer="0.3"/>
  <pageSetup orientation="portrait" horizontalDpi="4294967294"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719"/>
  <sheetViews>
    <sheetView showGridLines="0" tabSelected="1" zoomScale="60" zoomScaleNormal="60" workbookViewId="0">
      <selection activeCell="C9" sqref="C9:I9"/>
    </sheetView>
  </sheetViews>
  <sheetFormatPr baseColWidth="10" defaultColWidth="0" defaultRowHeight="12.75" zeroHeight="1" x14ac:dyDescent="0.25"/>
  <cols>
    <col min="1" max="1" width="2.7109375" style="179" customWidth="1"/>
    <col min="2" max="2" width="1" style="179" customWidth="1"/>
    <col min="3" max="3" width="9" style="179" customWidth="1"/>
    <col min="4" max="4" width="11.7109375" style="179" customWidth="1"/>
    <col min="5" max="5" width="20.7109375" style="179" customWidth="1"/>
    <col min="6" max="6" width="11.7109375" style="179" customWidth="1"/>
    <col min="7" max="7" width="4.28515625" style="179" customWidth="1"/>
    <col min="8" max="8" width="11.85546875" style="180" customWidth="1"/>
    <col min="9" max="9" width="42.28515625" style="180" customWidth="1"/>
    <col min="10" max="10" width="21.85546875" style="179" customWidth="1"/>
    <col min="11" max="11" width="7.5703125" style="181" customWidth="1"/>
    <col min="12" max="12" width="64.42578125" style="179" customWidth="1"/>
    <col min="13" max="13" width="11.7109375" style="179" customWidth="1"/>
    <col min="14" max="14" width="17.140625" style="179" customWidth="1"/>
    <col min="15" max="15" width="34.140625" style="179" customWidth="1"/>
    <col min="16" max="16" width="1.85546875" style="179" customWidth="1"/>
    <col min="17" max="17" width="4.42578125" style="179" customWidth="1"/>
    <col min="18" max="19" width="11.42578125" style="179" customWidth="1"/>
    <col min="20" max="20" width="1.42578125" style="179" hidden="1" customWidth="1"/>
    <col min="21" max="33" width="15.7109375" style="179" hidden="1" customWidth="1"/>
    <col min="34" max="34" width="2.140625" style="179" hidden="1" customWidth="1"/>
    <col min="35" max="35" width="11.42578125" style="179" hidden="1" customWidth="1"/>
    <col min="36" max="16382" width="11.42578125" style="179" hidden="1"/>
    <col min="16383" max="16383" width="9.85546875" style="179" hidden="1"/>
    <col min="16384" max="16384" width="13.7109375" style="179" hidden="1"/>
  </cols>
  <sheetData>
    <row r="1" spans="2:34" ht="8.25" customHeight="1" thickBot="1" x14ac:dyDescent="0.3">
      <c r="B1" s="94"/>
      <c r="C1" s="94"/>
      <c r="D1" s="94"/>
      <c r="E1" s="94"/>
      <c r="F1" s="94"/>
      <c r="G1" s="94"/>
      <c r="H1" s="353"/>
      <c r="I1" s="353"/>
      <c r="J1" s="94"/>
      <c r="K1" s="354"/>
      <c r="L1" s="94"/>
      <c r="M1" s="94"/>
      <c r="N1" s="94"/>
      <c r="O1" s="94"/>
      <c r="P1" s="94"/>
      <c r="Q1" s="94"/>
      <c r="R1" s="94"/>
      <c r="S1" s="94"/>
      <c r="T1" s="94"/>
      <c r="U1" s="94"/>
      <c r="V1" s="94"/>
      <c r="W1" s="94"/>
      <c r="X1" s="94"/>
      <c r="Y1" s="94"/>
      <c r="Z1" s="94"/>
      <c r="AA1" s="94"/>
      <c r="AB1" s="94"/>
      <c r="AC1" s="94"/>
      <c r="AD1" s="94"/>
      <c r="AE1" s="94"/>
      <c r="AF1" s="94"/>
      <c r="AG1" s="94"/>
      <c r="AH1" s="94"/>
    </row>
    <row r="2" spans="2:34" ht="6" customHeight="1" x14ac:dyDescent="0.25">
      <c r="B2" s="355"/>
      <c r="C2" s="356"/>
      <c r="D2" s="356"/>
      <c r="E2" s="356"/>
      <c r="F2" s="356"/>
      <c r="G2" s="356"/>
      <c r="H2" s="357"/>
      <c r="I2" s="357"/>
      <c r="J2" s="356"/>
      <c r="K2" s="358"/>
      <c r="L2" s="356"/>
      <c r="M2" s="356"/>
      <c r="N2" s="356"/>
      <c r="O2" s="356"/>
      <c r="P2" s="359"/>
      <c r="Q2" s="94"/>
      <c r="R2" s="94"/>
      <c r="S2" s="94"/>
      <c r="T2" s="94"/>
      <c r="U2" s="94"/>
      <c r="V2" s="94"/>
      <c r="W2" s="94"/>
      <c r="X2" s="94"/>
      <c r="Y2" s="94"/>
      <c r="Z2" s="94"/>
      <c r="AA2" s="94"/>
      <c r="AB2" s="94"/>
      <c r="AC2" s="94"/>
      <c r="AD2" s="94"/>
      <c r="AE2" s="94"/>
      <c r="AF2" s="94"/>
      <c r="AG2" s="94"/>
      <c r="AH2" s="94"/>
    </row>
    <row r="3" spans="2:34" ht="94.5" customHeight="1" thickBot="1" x14ac:dyDescent="0.3">
      <c r="B3" s="360"/>
      <c r="C3" s="135"/>
      <c r="D3" s="135"/>
      <c r="E3" s="135"/>
      <c r="F3" s="135"/>
      <c r="G3" s="135"/>
      <c r="H3" s="361"/>
      <c r="I3" s="361"/>
      <c r="J3" s="135"/>
      <c r="K3" s="362"/>
      <c r="L3" s="135"/>
      <c r="M3" s="135"/>
      <c r="N3" s="135"/>
      <c r="O3" s="135"/>
      <c r="P3" s="363"/>
      <c r="Q3" s="94"/>
      <c r="R3" s="94"/>
      <c r="S3" s="94"/>
      <c r="T3" s="94"/>
      <c r="U3" s="94"/>
      <c r="V3" s="94"/>
      <c r="W3" s="94"/>
      <c r="X3" s="94"/>
      <c r="Y3" s="94"/>
      <c r="Z3" s="94"/>
      <c r="AA3" s="94"/>
      <c r="AB3" s="94"/>
      <c r="AC3" s="94"/>
      <c r="AD3" s="94"/>
      <c r="AE3" s="94"/>
      <c r="AF3" s="94"/>
      <c r="AG3" s="94"/>
      <c r="AH3" s="94"/>
    </row>
    <row r="4" spans="2:34" ht="6" customHeight="1" x14ac:dyDescent="0.25">
      <c r="B4" s="360"/>
      <c r="C4" s="135"/>
      <c r="D4" s="135"/>
      <c r="E4" s="135"/>
      <c r="F4" s="135"/>
      <c r="G4" s="135"/>
      <c r="H4" s="361"/>
      <c r="I4" s="361"/>
      <c r="J4" s="135"/>
      <c r="K4" s="362"/>
      <c r="L4" s="135"/>
      <c r="M4" s="135"/>
      <c r="N4" s="135"/>
      <c r="O4" s="135"/>
      <c r="P4" s="363"/>
      <c r="Q4" s="94"/>
      <c r="R4" s="94"/>
      <c r="S4" s="94"/>
      <c r="T4" s="364"/>
      <c r="U4" s="365"/>
      <c r="V4" s="365"/>
      <c r="W4" s="365"/>
      <c r="X4" s="365"/>
      <c r="Y4" s="365"/>
      <c r="Z4" s="365"/>
      <c r="AA4" s="365"/>
      <c r="AB4" s="365"/>
      <c r="AC4" s="365"/>
      <c r="AD4" s="365"/>
      <c r="AE4" s="365"/>
      <c r="AF4" s="365"/>
      <c r="AG4" s="365"/>
      <c r="AH4" s="366"/>
    </row>
    <row r="5" spans="2:34" ht="35.25" customHeight="1" x14ac:dyDescent="0.25">
      <c r="B5" s="360"/>
      <c r="C5" s="534" t="s">
        <v>60</v>
      </c>
      <c r="D5" s="535"/>
      <c r="E5" s="535"/>
      <c r="F5" s="535"/>
      <c r="G5" s="535"/>
      <c r="H5" s="535"/>
      <c r="I5" s="535"/>
      <c r="J5" s="535"/>
      <c r="K5" s="535"/>
      <c r="L5" s="535"/>
      <c r="M5" s="535"/>
      <c r="N5" s="535"/>
      <c r="O5" s="536"/>
      <c r="P5" s="367"/>
      <c r="Q5" s="94"/>
      <c r="R5" s="94"/>
      <c r="S5" s="94"/>
      <c r="T5" s="368"/>
      <c r="U5" s="135"/>
      <c r="V5" s="135"/>
      <c r="W5" s="135"/>
      <c r="X5" s="135"/>
      <c r="Y5" s="135"/>
      <c r="Z5" s="135"/>
      <c r="AA5" s="135"/>
      <c r="AB5" s="135"/>
      <c r="AC5" s="135"/>
      <c r="AD5" s="135"/>
      <c r="AE5" s="135"/>
      <c r="AF5" s="135"/>
      <c r="AG5" s="135"/>
      <c r="AH5" s="369"/>
    </row>
    <row r="6" spans="2:34" ht="9.75" customHeight="1" thickBot="1" x14ac:dyDescent="0.3">
      <c r="B6" s="134"/>
      <c r="C6" s="51"/>
      <c r="D6" s="51"/>
      <c r="E6" s="51"/>
      <c r="F6" s="51"/>
      <c r="G6" s="51"/>
      <c r="H6" s="236"/>
      <c r="I6" s="236"/>
      <c r="J6" s="51"/>
      <c r="K6" s="51"/>
      <c r="L6" s="51"/>
      <c r="M6" s="51"/>
      <c r="N6" s="51"/>
      <c r="O6" s="51"/>
      <c r="P6" s="370"/>
      <c r="Q6" s="94"/>
      <c r="R6" s="94"/>
      <c r="S6" s="94"/>
      <c r="T6" s="368"/>
      <c r="U6" s="135"/>
      <c r="V6" s="135"/>
      <c r="W6" s="135"/>
      <c r="X6" s="135"/>
      <c r="Y6" s="135"/>
      <c r="Z6" s="135"/>
      <c r="AA6" s="135"/>
      <c r="AB6" s="135"/>
      <c r="AC6" s="135"/>
      <c r="AD6" s="135"/>
      <c r="AE6" s="135"/>
      <c r="AF6" s="135"/>
      <c r="AG6" s="135"/>
      <c r="AH6" s="369"/>
    </row>
    <row r="7" spans="2:34" s="183" customFormat="1" ht="29.25" customHeight="1" x14ac:dyDescent="0.25">
      <c r="B7" s="137"/>
      <c r="C7" s="455" t="s">
        <v>61</v>
      </c>
      <c r="D7" s="456"/>
      <c r="E7" s="456"/>
      <c r="F7" s="456"/>
      <c r="G7" s="456"/>
      <c r="H7" s="457"/>
      <c r="I7" s="458"/>
      <c r="J7" s="455" t="s">
        <v>62</v>
      </c>
      <c r="K7" s="456"/>
      <c r="L7" s="456"/>
      <c r="M7" s="456"/>
      <c r="N7" s="456"/>
      <c r="O7" s="540"/>
      <c r="P7" s="182"/>
      <c r="Q7" s="136"/>
      <c r="R7" s="136"/>
      <c r="S7" s="136"/>
      <c r="T7" s="371"/>
      <c r="U7" s="568" t="s">
        <v>63</v>
      </c>
      <c r="V7" s="569"/>
      <c r="W7" s="569"/>
      <c r="X7" s="570"/>
      <c r="Y7" s="571" t="s">
        <v>64</v>
      </c>
      <c r="Z7" s="569"/>
      <c r="AA7" s="569"/>
      <c r="AB7" s="570"/>
      <c r="AC7" s="572" t="s">
        <v>65</v>
      </c>
      <c r="AD7" s="573"/>
      <c r="AE7" s="572" t="s">
        <v>66</v>
      </c>
      <c r="AF7" s="573"/>
      <c r="AG7" s="184" t="s">
        <v>67</v>
      </c>
      <c r="AH7" s="372"/>
    </row>
    <row r="8" spans="2:34" s="183" customFormat="1" ht="15.75" hidden="1" customHeight="1" x14ac:dyDescent="0.25">
      <c r="B8" s="137"/>
      <c r="C8" s="373"/>
      <c r="D8" s="374"/>
      <c r="E8" s="375"/>
      <c r="F8" s="375"/>
      <c r="G8" s="376"/>
      <c r="H8" s="377"/>
      <c r="I8" s="377"/>
      <c r="J8" s="378"/>
      <c r="K8" s="378"/>
      <c r="L8" s="378"/>
      <c r="M8" s="379"/>
      <c r="N8" s="379"/>
      <c r="O8" s="380"/>
      <c r="P8" s="381"/>
      <c r="Q8" s="136"/>
      <c r="R8" s="136"/>
      <c r="S8" s="136"/>
      <c r="T8" s="371"/>
      <c r="U8" s="185"/>
      <c r="V8" s="186"/>
      <c r="W8" s="186"/>
      <c r="X8" s="187"/>
      <c r="Y8" s="188"/>
      <c r="Z8" s="186"/>
      <c r="AA8" s="186"/>
      <c r="AB8" s="187"/>
      <c r="AC8" s="188"/>
      <c r="AD8" s="186"/>
      <c r="AE8" s="186"/>
      <c r="AF8" s="187"/>
      <c r="AG8" s="189"/>
      <c r="AH8" s="372"/>
    </row>
    <row r="9" spans="2:34" s="183" customFormat="1" ht="33.75" customHeight="1" thickBot="1" x14ac:dyDescent="0.3">
      <c r="B9" s="137"/>
      <c r="C9" s="487" t="s">
        <v>1105</v>
      </c>
      <c r="D9" s="488"/>
      <c r="E9" s="489"/>
      <c r="F9" s="489"/>
      <c r="G9" s="489"/>
      <c r="H9" s="489"/>
      <c r="I9" s="490"/>
      <c r="J9" s="543">
        <f>IF(SUM(N13:N590)=0,"",AVERAGE(N13:N590))</f>
        <v>25.9</v>
      </c>
      <c r="K9" s="544"/>
      <c r="L9" s="544"/>
      <c r="M9" s="545"/>
      <c r="N9" s="545"/>
      <c r="O9" s="546"/>
      <c r="P9" s="190"/>
      <c r="Q9" s="136"/>
      <c r="R9" s="136"/>
      <c r="S9" s="136"/>
      <c r="T9" s="371"/>
      <c r="U9" s="582" t="s">
        <v>68</v>
      </c>
      <c r="V9" s="584" t="s">
        <v>69</v>
      </c>
      <c r="W9" s="584" t="s">
        <v>70</v>
      </c>
      <c r="X9" s="566" t="s">
        <v>71</v>
      </c>
      <c r="Y9" s="586" t="s">
        <v>72</v>
      </c>
      <c r="Z9" s="584" t="s">
        <v>73</v>
      </c>
      <c r="AA9" s="584" t="s">
        <v>74</v>
      </c>
      <c r="AB9" s="566" t="s">
        <v>75</v>
      </c>
      <c r="AC9" s="586" t="s">
        <v>76</v>
      </c>
      <c r="AD9" s="566" t="s">
        <v>77</v>
      </c>
      <c r="AE9" s="586" t="s">
        <v>78</v>
      </c>
      <c r="AF9" s="566" t="s">
        <v>79</v>
      </c>
      <c r="AG9" s="574" t="s">
        <v>80</v>
      </c>
      <c r="AH9" s="372"/>
    </row>
    <row r="10" spans="2:34" ht="4.5" customHeight="1" x14ac:dyDescent="0.25">
      <c r="B10" s="134"/>
      <c r="C10" s="539"/>
      <c r="D10" s="539"/>
      <c r="E10" s="539"/>
      <c r="F10" s="539"/>
      <c r="G10" s="539"/>
      <c r="H10" s="539"/>
      <c r="I10" s="539"/>
      <c r="J10" s="539"/>
      <c r="K10" s="539"/>
      <c r="L10" s="539"/>
      <c r="M10" s="539"/>
      <c r="N10" s="539"/>
      <c r="O10" s="539"/>
      <c r="P10" s="382"/>
      <c r="Q10" s="94"/>
      <c r="R10" s="94"/>
      <c r="S10" s="94"/>
      <c r="T10" s="368"/>
      <c r="U10" s="583"/>
      <c r="V10" s="585"/>
      <c r="W10" s="585"/>
      <c r="X10" s="567"/>
      <c r="Y10" s="587"/>
      <c r="Z10" s="585"/>
      <c r="AA10" s="585"/>
      <c r="AB10" s="567"/>
      <c r="AC10" s="587"/>
      <c r="AD10" s="567"/>
      <c r="AE10" s="587"/>
      <c r="AF10" s="567"/>
      <c r="AG10" s="575"/>
      <c r="AH10" s="369"/>
    </row>
    <row r="11" spans="2:34" ht="57" customHeight="1" x14ac:dyDescent="0.25">
      <c r="B11" s="134"/>
      <c r="C11" s="547" t="s">
        <v>81</v>
      </c>
      <c r="D11" s="541" t="s">
        <v>82</v>
      </c>
      <c r="E11" s="541" t="s">
        <v>83</v>
      </c>
      <c r="F11" s="541" t="s">
        <v>82</v>
      </c>
      <c r="G11" s="469" t="s">
        <v>84</v>
      </c>
      <c r="H11" s="476"/>
      <c r="I11" s="477"/>
      <c r="J11" s="469" t="s">
        <v>85</v>
      </c>
      <c r="K11" s="469" t="s">
        <v>86</v>
      </c>
      <c r="L11" s="551"/>
      <c r="M11" s="469" t="s">
        <v>87</v>
      </c>
      <c r="N11" s="469" t="s">
        <v>88</v>
      </c>
      <c r="O11" s="537" t="s">
        <v>89</v>
      </c>
      <c r="P11" s="383"/>
      <c r="Q11" s="94"/>
      <c r="R11"/>
      <c r="S11" s="94"/>
      <c r="T11" s="368"/>
      <c r="U11" s="576"/>
      <c r="V11" s="578"/>
      <c r="W11" s="578"/>
      <c r="X11" s="578"/>
      <c r="Y11" s="578"/>
      <c r="Z11" s="578"/>
      <c r="AA11" s="578"/>
      <c r="AB11" s="578"/>
      <c r="AC11" s="578"/>
      <c r="AD11" s="578"/>
      <c r="AE11" s="578"/>
      <c r="AF11" s="578"/>
      <c r="AG11" s="580"/>
      <c r="AH11" s="369"/>
    </row>
    <row r="12" spans="2:34" ht="36" customHeight="1" x14ac:dyDescent="0.25">
      <c r="B12" s="134"/>
      <c r="C12" s="548"/>
      <c r="D12" s="542"/>
      <c r="E12" s="542"/>
      <c r="F12" s="542"/>
      <c r="G12" s="470"/>
      <c r="H12" s="470"/>
      <c r="I12" s="478"/>
      <c r="J12" s="470"/>
      <c r="K12" s="552"/>
      <c r="L12" s="552"/>
      <c r="M12" s="470"/>
      <c r="N12" s="470"/>
      <c r="O12" s="538"/>
      <c r="P12" s="191"/>
      <c r="Q12" s="94"/>
      <c r="R12" s="94"/>
      <c r="S12" s="94"/>
      <c r="T12" s="368"/>
      <c r="U12" s="577"/>
      <c r="V12" s="579"/>
      <c r="W12" s="579"/>
      <c r="X12" s="579"/>
      <c r="Y12" s="579"/>
      <c r="Z12" s="579"/>
      <c r="AA12" s="579"/>
      <c r="AB12" s="579"/>
      <c r="AC12" s="579"/>
      <c r="AD12" s="579"/>
      <c r="AE12" s="579"/>
      <c r="AF12" s="579"/>
      <c r="AG12" s="581"/>
      <c r="AH12" s="369"/>
    </row>
    <row r="13" spans="2:34" ht="39.75" customHeight="1" x14ac:dyDescent="0.25">
      <c r="B13" s="134"/>
      <c r="C13" s="504" t="s">
        <v>90</v>
      </c>
      <c r="D13" s="509">
        <f>IF(SUM(N13:N127)=0,"",AVERAGE(N13:N127))</f>
        <v>33.608695652173914</v>
      </c>
      <c r="E13" s="522" t="s">
        <v>91</v>
      </c>
      <c r="F13" s="474">
        <f>IF(SUM(N13:N32)=0,"",AVERAGE(N13:N32))</f>
        <v>42.75</v>
      </c>
      <c r="G13" s="531">
        <v>1</v>
      </c>
      <c r="H13" s="479" t="s">
        <v>92</v>
      </c>
      <c r="I13" s="480"/>
      <c r="J13" s="532" t="s">
        <v>93</v>
      </c>
      <c r="K13" s="384" t="s">
        <v>26</v>
      </c>
      <c r="L13" s="385" t="s">
        <v>94</v>
      </c>
      <c r="M13" s="517" t="s">
        <v>95</v>
      </c>
      <c r="N13" s="518">
        <v>41</v>
      </c>
      <c r="O13" s="549" t="s">
        <v>1087</v>
      </c>
      <c r="P13" s="382"/>
      <c r="Q13" s="386"/>
      <c r="R13" s="94"/>
      <c r="S13" s="94"/>
      <c r="T13" s="368"/>
      <c r="U13" s="453"/>
      <c r="V13" s="453"/>
      <c r="W13" s="453"/>
      <c r="X13" s="453"/>
      <c r="Y13" s="453"/>
      <c r="Z13" s="94"/>
      <c r="AA13" s="453"/>
      <c r="AB13" s="453"/>
      <c r="AC13" s="453"/>
      <c r="AD13" s="453"/>
      <c r="AE13" s="453">
        <f>IF($N$13="","",$N$13)</f>
        <v>41</v>
      </c>
      <c r="AF13" s="453">
        <f>IF($N$13="","",$N$13)</f>
        <v>41</v>
      </c>
      <c r="AG13" s="453"/>
      <c r="AH13" s="369"/>
    </row>
    <row r="14" spans="2:34" ht="39.75" customHeight="1" x14ac:dyDescent="0.25">
      <c r="B14" s="134"/>
      <c r="C14" s="505"/>
      <c r="D14" s="510"/>
      <c r="E14" s="515"/>
      <c r="F14" s="473"/>
      <c r="G14" s="449"/>
      <c r="H14" s="481"/>
      <c r="I14" s="482"/>
      <c r="J14" s="472"/>
      <c r="K14" s="306" t="s">
        <v>28</v>
      </c>
      <c r="L14" s="311" t="s">
        <v>96</v>
      </c>
      <c r="M14" s="449"/>
      <c r="N14" s="449"/>
      <c r="O14" s="550"/>
      <c r="P14" s="382"/>
      <c r="Q14" s="386"/>
      <c r="R14" s="94"/>
      <c r="S14" s="94"/>
      <c r="T14" s="368"/>
      <c r="U14" s="454"/>
      <c r="V14" s="454"/>
      <c r="W14" s="454"/>
      <c r="X14" s="454"/>
      <c r="Y14" s="454"/>
      <c r="Z14" s="94"/>
      <c r="AA14" s="454"/>
      <c r="AB14" s="454"/>
      <c r="AC14" s="454"/>
      <c r="AD14" s="454"/>
      <c r="AE14" s="454"/>
      <c r="AF14" s="454"/>
      <c r="AG14" s="454"/>
      <c r="AH14" s="369"/>
    </row>
    <row r="15" spans="2:34" ht="39.75" customHeight="1" x14ac:dyDescent="0.25">
      <c r="B15" s="134"/>
      <c r="C15" s="505"/>
      <c r="D15" s="510"/>
      <c r="E15" s="515"/>
      <c r="F15" s="473"/>
      <c r="G15" s="449"/>
      <c r="H15" s="481"/>
      <c r="I15" s="482"/>
      <c r="J15" s="472"/>
      <c r="K15" s="306" t="s">
        <v>30</v>
      </c>
      <c r="L15" s="311" t="s">
        <v>97</v>
      </c>
      <c r="M15" s="449"/>
      <c r="N15" s="449"/>
      <c r="O15" s="550"/>
      <c r="P15" s="382"/>
      <c r="Q15" s="386"/>
      <c r="R15" s="94"/>
      <c r="S15"/>
      <c r="T15" s="368"/>
      <c r="U15" s="454"/>
      <c r="V15" s="454"/>
      <c r="W15" s="454"/>
      <c r="X15" s="454"/>
      <c r="Y15" s="454"/>
      <c r="Z15" s="94"/>
      <c r="AA15" s="454"/>
      <c r="AB15" s="454"/>
      <c r="AC15" s="454"/>
      <c r="AD15" s="454"/>
      <c r="AE15" s="454"/>
      <c r="AF15" s="454"/>
      <c r="AG15" s="454"/>
      <c r="AH15" s="369"/>
    </row>
    <row r="16" spans="2:34" ht="39.75" customHeight="1" x14ac:dyDescent="0.25">
      <c r="B16" s="134"/>
      <c r="C16" s="505"/>
      <c r="D16" s="510"/>
      <c r="E16" s="515"/>
      <c r="F16" s="473"/>
      <c r="G16" s="449"/>
      <c r="H16" s="481"/>
      <c r="I16" s="482"/>
      <c r="J16" s="472"/>
      <c r="K16" s="306" t="s">
        <v>32</v>
      </c>
      <c r="L16" s="311" t="s">
        <v>98</v>
      </c>
      <c r="M16" s="449"/>
      <c r="N16" s="449"/>
      <c r="O16" s="550"/>
      <c r="P16" s="382"/>
      <c r="Q16" s="386"/>
      <c r="R16" s="94"/>
      <c r="S16" s="94"/>
      <c r="T16" s="368"/>
      <c r="U16" s="454"/>
      <c r="V16" s="454"/>
      <c r="W16" s="454"/>
      <c r="X16" s="454"/>
      <c r="Y16" s="454"/>
      <c r="Z16" s="94"/>
      <c r="AA16" s="454"/>
      <c r="AB16" s="454"/>
      <c r="AC16" s="454"/>
      <c r="AD16" s="454"/>
      <c r="AE16" s="454"/>
      <c r="AF16" s="454"/>
      <c r="AG16" s="454"/>
      <c r="AH16" s="369"/>
    </row>
    <row r="17" spans="2:34" ht="39.75" customHeight="1" x14ac:dyDescent="0.25">
      <c r="B17" s="134"/>
      <c r="C17" s="505"/>
      <c r="D17" s="510"/>
      <c r="E17" s="515"/>
      <c r="F17" s="473"/>
      <c r="G17" s="449"/>
      <c r="H17" s="481"/>
      <c r="I17" s="482"/>
      <c r="J17" s="472"/>
      <c r="K17" s="306" t="s">
        <v>34</v>
      </c>
      <c r="L17" s="311" t="s">
        <v>99</v>
      </c>
      <c r="M17" s="449"/>
      <c r="N17" s="449"/>
      <c r="O17" s="550"/>
      <c r="P17" s="382"/>
      <c r="Q17" s="386"/>
      <c r="R17" s="94"/>
      <c r="S17" s="94"/>
      <c r="T17" s="368"/>
      <c r="U17" s="454"/>
      <c r="V17" s="454"/>
      <c r="W17" s="454"/>
      <c r="X17" s="454"/>
      <c r="Y17" s="454"/>
      <c r="Z17" s="94"/>
      <c r="AA17" s="454"/>
      <c r="AB17" s="454"/>
      <c r="AC17" s="454"/>
      <c r="AD17" s="454"/>
      <c r="AE17" s="454"/>
      <c r="AF17" s="454"/>
      <c r="AG17" s="454"/>
      <c r="AH17" s="369"/>
    </row>
    <row r="18" spans="2:34" ht="39.75" customHeight="1" x14ac:dyDescent="0.25">
      <c r="B18" s="134"/>
      <c r="C18" s="505"/>
      <c r="D18" s="511"/>
      <c r="E18" s="515"/>
      <c r="F18" s="523"/>
      <c r="G18" s="486">
        <v>2</v>
      </c>
      <c r="H18" s="483" t="s">
        <v>100</v>
      </c>
      <c r="I18" s="482"/>
      <c r="J18" s="471" t="s">
        <v>101</v>
      </c>
      <c r="K18" s="306" t="s">
        <v>26</v>
      </c>
      <c r="L18" s="311" t="s">
        <v>102</v>
      </c>
      <c r="M18" s="448" t="s">
        <v>95</v>
      </c>
      <c r="N18" s="450">
        <v>40</v>
      </c>
      <c r="O18" s="451" t="s">
        <v>1089</v>
      </c>
      <c r="P18" s="382"/>
      <c r="Q18" s="591"/>
      <c r="R18" s="592"/>
      <c r="S18" s="593"/>
      <c r="T18" s="368"/>
      <c r="U18" s="453"/>
      <c r="V18" s="453"/>
      <c r="W18" s="453"/>
      <c r="X18" s="453"/>
      <c r="Y18" s="453"/>
      <c r="Z18" s="453"/>
      <c r="AA18" s="453"/>
      <c r="AB18" s="453"/>
      <c r="AC18" s="453"/>
      <c r="AD18" s="453"/>
      <c r="AE18" s="453">
        <f>IF($N$18="","",$N$18)</f>
        <v>40</v>
      </c>
      <c r="AF18" s="453">
        <f>IF($N$18="","",$N$18)</f>
        <v>40</v>
      </c>
      <c r="AG18" s="453"/>
      <c r="AH18" s="369"/>
    </row>
    <row r="19" spans="2:34" ht="39.75" customHeight="1" x14ac:dyDescent="0.25">
      <c r="B19" s="134"/>
      <c r="C19" s="505"/>
      <c r="D19" s="511"/>
      <c r="E19" s="515"/>
      <c r="F19" s="523"/>
      <c r="G19" s="449"/>
      <c r="H19" s="481"/>
      <c r="I19" s="482"/>
      <c r="J19" s="472"/>
      <c r="K19" s="306" t="s">
        <v>28</v>
      </c>
      <c r="L19" s="311" t="s">
        <v>103</v>
      </c>
      <c r="M19" s="449"/>
      <c r="N19" s="449"/>
      <c r="O19" s="452"/>
      <c r="P19" s="382"/>
      <c r="Q19" s="386"/>
      <c r="R19" s="387"/>
      <c r="S19" s="94"/>
      <c r="T19" s="368"/>
      <c r="U19" s="454"/>
      <c r="V19" s="454"/>
      <c r="W19" s="454"/>
      <c r="X19" s="454"/>
      <c r="Y19" s="454"/>
      <c r="Z19" s="454"/>
      <c r="AA19" s="454"/>
      <c r="AB19" s="454"/>
      <c r="AC19" s="454"/>
      <c r="AD19" s="454"/>
      <c r="AE19" s="454"/>
      <c r="AF19" s="454"/>
      <c r="AG19" s="454"/>
      <c r="AH19" s="369"/>
    </row>
    <row r="20" spans="2:34" ht="39.75" customHeight="1" x14ac:dyDescent="0.25">
      <c r="B20" s="134"/>
      <c r="C20" s="505"/>
      <c r="D20" s="511"/>
      <c r="E20" s="515"/>
      <c r="F20" s="523"/>
      <c r="G20" s="449"/>
      <c r="H20" s="481"/>
      <c r="I20" s="482"/>
      <c r="J20" s="472"/>
      <c r="K20" s="306" t="s">
        <v>30</v>
      </c>
      <c r="L20" s="311" t="s">
        <v>104</v>
      </c>
      <c r="M20" s="449"/>
      <c r="N20" s="449"/>
      <c r="O20" s="452"/>
      <c r="P20" s="382"/>
      <c r="Q20" s="386"/>
      <c r="R20" s="387"/>
      <c r="S20" s="94"/>
      <c r="T20" s="368"/>
      <c r="U20" s="454"/>
      <c r="V20" s="454"/>
      <c r="W20" s="454"/>
      <c r="X20" s="454"/>
      <c r="Y20" s="454"/>
      <c r="Z20" s="454"/>
      <c r="AA20" s="454"/>
      <c r="AB20" s="454"/>
      <c r="AC20" s="454"/>
      <c r="AD20" s="454"/>
      <c r="AE20" s="454"/>
      <c r="AF20" s="454"/>
      <c r="AG20" s="454"/>
      <c r="AH20" s="369"/>
    </row>
    <row r="21" spans="2:34" ht="39.75" customHeight="1" x14ac:dyDescent="0.25">
      <c r="B21" s="134"/>
      <c r="C21" s="505"/>
      <c r="D21" s="511"/>
      <c r="E21" s="515"/>
      <c r="F21" s="523"/>
      <c r="G21" s="449"/>
      <c r="H21" s="481"/>
      <c r="I21" s="482"/>
      <c r="J21" s="472"/>
      <c r="K21" s="306" t="s">
        <v>32</v>
      </c>
      <c r="L21" s="311" t="s">
        <v>105</v>
      </c>
      <c r="M21" s="449"/>
      <c r="N21" s="449"/>
      <c r="O21" s="452"/>
      <c r="P21" s="382"/>
      <c r="Q21" s="386"/>
      <c r="R21" s="387"/>
      <c r="S21" s="94"/>
      <c r="T21" s="368"/>
      <c r="U21" s="454"/>
      <c r="V21" s="454"/>
      <c r="W21" s="454"/>
      <c r="X21" s="454"/>
      <c r="Y21" s="454"/>
      <c r="Z21" s="454"/>
      <c r="AA21" s="454"/>
      <c r="AB21" s="454"/>
      <c r="AC21" s="454"/>
      <c r="AD21" s="454"/>
      <c r="AE21" s="454"/>
      <c r="AF21" s="454"/>
      <c r="AG21" s="454"/>
      <c r="AH21" s="369"/>
    </row>
    <row r="22" spans="2:34" ht="39.75" customHeight="1" x14ac:dyDescent="0.25">
      <c r="B22" s="134"/>
      <c r="C22" s="505"/>
      <c r="D22" s="511"/>
      <c r="E22" s="515"/>
      <c r="F22" s="523"/>
      <c r="G22" s="449"/>
      <c r="H22" s="481"/>
      <c r="I22" s="482"/>
      <c r="J22" s="472"/>
      <c r="K22" s="306" t="s">
        <v>34</v>
      </c>
      <c r="L22" s="311" t="s">
        <v>106</v>
      </c>
      <c r="M22" s="449"/>
      <c r="N22" s="449"/>
      <c r="O22" s="452"/>
      <c r="P22" s="382"/>
      <c r="Q22" s="386"/>
      <c r="R22" s="387"/>
      <c r="S22" s="94"/>
      <c r="T22" s="368"/>
      <c r="U22" s="454"/>
      <c r="V22" s="454"/>
      <c r="W22" s="454"/>
      <c r="X22" s="454"/>
      <c r="Y22" s="454"/>
      <c r="Z22" s="454"/>
      <c r="AA22" s="454"/>
      <c r="AB22" s="454"/>
      <c r="AC22" s="454"/>
      <c r="AD22" s="454"/>
      <c r="AE22" s="454"/>
      <c r="AF22" s="454"/>
      <c r="AG22" s="454"/>
      <c r="AH22" s="369"/>
    </row>
    <row r="23" spans="2:34" ht="39.75" customHeight="1" x14ac:dyDescent="0.25">
      <c r="B23" s="134"/>
      <c r="C23" s="505"/>
      <c r="D23" s="511"/>
      <c r="E23" s="515"/>
      <c r="F23" s="523"/>
      <c r="G23" s="486">
        <v>3</v>
      </c>
      <c r="H23" s="483" t="s">
        <v>107</v>
      </c>
      <c r="I23" s="482"/>
      <c r="J23" s="471" t="s">
        <v>108</v>
      </c>
      <c r="K23" s="306" t="s">
        <v>26</v>
      </c>
      <c r="L23" s="311" t="s">
        <v>109</v>
      </c>
      <c r="M23" s="448" t="s">
        <v>95</v>
      </c>
      <c r="N23" s="450">
        <v>40</v>
      </c>
      <c r="O23" s="451" t="s">
        <v>1106</v>
      </c>
      <c r="P23" s="382"/>
      <c r="Q23" s="463"/>
      <c r="R23" s="464"/>
      <c r="S23" s="465"/>
      <c r="T23" s="368"/>
      <c r="U23" s="453"/>
      <c r="V23" s="453"/>
      <c r="W23" s="453"/>
      <c r="X23" s="453"/>
      <c r="Y23" s="453"/>
      <c r="Z23" s="453">
        <f>IF(N23="","",$N$23)</f>
        <v>40</v>
      </c>
      <c r="AA23" s="453"/>
      <c r="AB23" s="453">
        <f>IF(N23="","",$N$23)</f>
        <v>40</v>
      </c>
      <c r="AC23" s="453">
        <f>IF(N23="","",$N$23)</f>
        <v>40</v>
      </c>
      <c r="AD23" s="453"/>
      <c r="AE23" s="453"/>
      <c r="AF23" s="453"/>
      <c r="AG23" s="453"/>
      <c r="AH23" s="369"/>
    </row>
    <row r="24" spans="2:34" ht="39.75" customHeight="1" x14ac:dyDescent="0.25">
      <c r="B24" s="134"/>
      <c r="C24" s="505"/>
      <c r="D24" s="511"/>
      <c r="E24" s="515"/>
      <c r="F24" s="523"/>
      <c r="G24" s="449"/>
      <c r="H24" s="481"/>
      <c r="I24" s="482"/>
      <c r="J24" s="472"/>
      <c r="K24" s="306" t="s">
        <v>28</v>
      </c>
      <c r="L24" s="311" t="s">
        <v>110</v>
      </c>
      <c r="M24" s="449"/>
      <c r="N24" s="449"/>
      <c r="O24" s="452"/>
      <c r="P24" s="382"/>
      <c r="Q24" s="466"/>
      <c r="R24" s="467"/>
      <c r="S24" s="468"/>
      <c r="T24" s="368"/>
      <c r="U24" s="454"/>
      <c r="V24" s="454"/>
      <c r="W24" s="454"/>
      <c r="X24" s="454"/>
      <c r="Y24" s="454"/>
      <c r="Z24" s="454"/>
      <c r="AA24" s="454"/>
      <c r="AB24" s="454"/>
      <c r="AC24" s="454"/>
      <c r="AD24" s="454"/>
      <c r="AE24" s="454"/>
      <c r="AF24" s="454"/>
      <c r="AG24" s="454"/>
      <c r="AH24" s="369"/>
    </row>
    <row r="25" spans="2:34" ht="39.75" customHeight="1" x14ac:dyDescent="0.25">
      <c r="B25" s="134"/>
      <c r="C25" s="505"/>
      <c r="D25" s="511"/>
      <c r="E25" s="515"/>
      <c r="F25" s="523"/>
      <c r="G25" s="449"/>
      <c r="H25" s="481"/>
      <c r="I25" s="482"/>
      <c r="J25" s="472"/>
      <c r="K25" s="306" t="s">
        <v>30</v>
      </c>
      <c r="L25" s="311" t="s">
        <v>111</v>
      </c>
      <c r="M25" s="449"/>
      <c r="N25" s="449"/>
      <c r="O25" s="452"/>
      <c r="P25" s="382"/>
      <c r="Q25" s="386"/>
      <c r="R25" s="94"/>
      <c r="S25" s="94"/>
      <c r="T25" s="368"/>
      <c r="U25" s="454"/>
      <c r="V25" s="454"/>
      <c r="W25" s="454"/>
      <c r="X25" s="454"/>
      <c r="Y25" s="454"/>
      <c r="Z25" s="454"/>
      <c r="AA25" s="454"/>
      <c r="AB25" s="454"/>
      <c r="AC25" s="454"/>
      <c r="AD25" s="454"/>
      <c r="AE25" s="454"/>
      <c r="AF25" s="454"/>
      <c r="AG25" s="454"/>
      <c r="AH25" s="369"/>
    </row>
    <row r="26" spans="2:34" ht="39.75" customHeight="1" x14ac:dyDescent="0.25">
      <c r="B26" s="134"/>
      <c r="C26" s="505"/>
      <c r="D26" s="511"/>
      <c r="E26" s="515"/>
      <c r="F26" s="523"/>
      <c r="G26" s="449"/>
      <c r="H26" s="481"/>
      <c r="I26" s="482"/>
      <c r="J26" s="472"/>
      <c r="K26" s="306" t="s">
        <v>32</v>
      </c>
      <c r="L26" s="311" t="s">
        <v>112</v>
      </c>
      <c r="M26" s="449"/>
      <c r="N26" s="449"/>
      <c r="O26" s="452"/>
      <c r="P26" s="382"/>
      <c r="Q26" s="386"/>
      <c r="R26" s="94"/>
      <c r="S26" s="94"/>
      <c r="T26" s="368"/>
      <c r="U26" s="454"/>
      <c r="V26" s="454"/>
      <c r="W26" s="454"/>
      <c r="X26" s="454"/>
      <c r="Y26" s="454"/>
      <c r="Z26" s="454"/>
      <c r="AA26" s="454"/>
      <c r="AB26" s="454"/>
      <c r="AC26" s="454"/>
      <c r="AD26" s="454"/>
      <c r="AE26" s="454"/>
      <c r="AF26" s="454"/>
      <c r="AG26" s="454"/>
      <c r="AH26" s="369"/>
    </row>
    <row r="27" spans="2:34" ht="39.75" customHeight="1" x14ac:dyDescent="0.25">
      <c r="B27" s="134"/>
      <c r="C27" s="505"/>
      <c r="D27" s="511"/>
      <c r="E27" s="515"/>
      <c r="F27" s="523"/>
      <c r="G27" s="449"/>
      <c r="H27" s="481"/>
      <c r="I27" s="482"/>
      <c r="J27" s="472"/>
      <c r="K27" s="306" t="s">
        <v>34</v>
      </c>
      <c r="L27" s="311" t="s">
        <v>113</v>
      </c>
      <c r="M27" s="449"/>
      <c r="N27" s="449"/>
      <c r="O27" s="452"/>
      <c r="P27" s="382"/>
      <c r="Q27" s="386"/>
      <c r="R27" s="94"/>
      <c r="S27" s="94"/>
      <c r="T27" s="368"/>
      <c r="U27" s="454"/>
      <c r="V27" s="454"/>
      <c r="W27" s="454"/>
      <c r="X27" s="454"/>
      <c r="Y27" s="454"/>
      <c r="Z27" s="454"/>
      <c r="AA27" s="454"/>
      <c r="AB27" s="454"/>
      <c r="AC27" s="454"/>
      <c r="AD27" s="454"/>
      <c r="AE27" s="454"/>
      <c r="AF27" s="454"/>
      <c r="AG27" s="454"/>
      <c r="AH27" s="369"/>
    </row>
    <row r="28" spans="2:34" ht="39.75" customHeight="1" x14ac:dyDescent="0.25">
      <c r="B28" s="134"/>
      <c r="C28" s="505"/>
      <c r="D28" s="511"/>
      <c r="E28" s="515"/>
      <c r="F28" s="523"/>
      <c r="G28" s="486">
        <v>4</v>
      </c>
      <c r="H28" s="483" t="s">
        <v>114</v>
      </c>
      <c r="I28" s="482"/>
      <c r="J28" s="471" t="s">
        <v>115</v>
      </c>
      <c r="K28" s="306" t="s">
        <v>26</v>
      </c>
      <c r="L28" s="311" t="s">
        <v>116</v>
      </c>
      <c r="M28" s="448" t="s">
        <v>95</v>
      </c>
      <c r="N28" s="450">
        <v>50</v>
      </c>
      <c r="O28" s="451" t="s">
        <v>1107</v>
      </c>
      <c r="P28" s="382"/>
      <c r="Q28" s="463"/>
      <c r="R28" s="464"/>
      <c r="S28" s="465"/>
      <c r="T28" s="388"/>
      <c r="U28" s="453"/>
      <c r="V28" s="453"/>
      <c r="W28" s="453"/>
      <c r="X28" s="453"/>
      <c r="Y28" s="453"/>
      <c r="Z28" s="453"/>
      <c r="AA28" s="453"/>
      <c r="AB28" s="453"/>
      <c r="AC28" s="453"/>
      <c r="AD28" s="453"/>
      <c r="AE28" s="453">
        <f>IF($N$28="","",$N$28)</f>
        <v>50</v>
      </c>
      <c r="AF28" s="453">
        <f>IF($N$28="","",$N$28)</f>
        <v>50</v>
      </c>
      <c r="AG28" s="453"/>
      <c r="AH28" s="369"/>
    </row>
    <row r="29" spans="2:34" ht="39.75" customHeight="1" x14ac:dyDescent="0.25">
      <c r="B29" s="134"/>
      <c r="C29" s="505"/>
      <c r="D29" s="511"/>
      <c r="E29" s="449"/>
      <c r="F29" s="475"/>
      <c r="G29" s="449"/>
      <c r="H29" s="481"/>
      <c r="I29" s="482"/>
      <c r="J29" s="472"/>
      <c r="K29" s="306" t="s">
        <v>28</v>
      </c>
      <c r="L29" s="311" t="s">
        <v>117</v>
      </c>
      <c r="M29" s="449"/>
      <c r="N29" s="449"/>
      <c r="O29" s="452"/>
      <c r="P29" s="382"/>
      <c r="Q29" s="466"/>
      <c r="R29" s="467"/>
      <c r="S29" s="468"/>
      <c r="T29" s="368"/>
      <c r="U29" s="454"/>
      <c r="V29" s="454"/>
      <c r="W29" s="454"/>
      <c r="X29" s="454"/>
      <c r="Y29" s="454"/>
      <c r="Z29" s="454"/>
      <c r="AA29" s="454"/>
      <c r="AB29" s="454"/>
      <c r="AC29" s="454"/>
      <c r="AD29" s="454"/>
      <c r="AE29" s="454"/>
      <c r="AF29" s="454"/>
      <c r="AG29" s="454"/>
      <c r="AH29" s="369"/>
    </row>
    <row r="30" spans="2:34" ht="39.75" customHeight="1" x14ac:dyDescent="0.25">
      <c r="B30" s="134"/>
      <c r="C30" s="505"/>
      <c r="D30" s="511"/>
      <c r="E30" s="449"/>
      <c r="F30" s="475"/>
      <c r="G30" s="449"/>
      <c r="H30" s="481"/>
      <c r="I30" s="482"/>
      <c r="J30" s="472"/>
      <c r="K30" s="306" t="s">
        <v>30</v>
      </c>
      <c r="L30" s="311" t="s">
        <v>118</v>
      </c>
      <c r="M30" s="449"/>
      <c r="N30" s="449"/>
      <c r="O30" s="452"/>
      <c r="P30" s="382"/>
      <c r="Q30" s="386"/>
      <c r="R30" s="389"/>
      <c r="S30" s="94"/>
      <c r="T30" s="368"/>
      <c r="U30" s="454"/>
      <c r="V30" s="454"/>
      <c r="W30" s="454"/>
      <c r="X30" s="454"/>
      <c r="Y30" s="454"/>
      <c r="Z30" s="454"/>
      <c r="AA30" s="454"/>
      <c r="AB30" s="454"/>
      <c r="AC30" s="454"/>
      <c r="AD30" s="454"/>
      <c r="AE30" s="454"/>
      <c r="AF30" s="454"/>
      <c r="AG30" s="454"/>
      <c r="AH30" s="369"/>
    </row>
    <row r="31" spans="2:34" ht="39.75" customHeight="1" x14ac:dyDescent="0.25">
      <c r="B31" s="134"/>
      <c r="C31" s="505"/>
      <c r="D31" s="511"/>
      <c r="E31" s="449"/>
      <c r="F31" s="475"/>
      <c r="G31" s="449"/>
      <c r="H31" s="481"/>
      <c r="I31" s="482"/>
      <c r="J31" s="472"/>
      <c r="K31" s="306" t="s">
        <v>32</v>
      </c>
      <c r="L31" s="311" t="s">
        <v>119</v>
      </c>
      <c r="M31" s="449"/>
      <c r="N31" s="449"/>
      <c r="O31" s="452"/>
      <c r="P31" s="382"/>
      <c r="Q31" s="386"/>
      <c r="R31" s="389"/>
      <c r="S31" s="94"/>
      <c r="T31" s="368"/>
      <c r="U31" s="454"/>
      <c r="V31" s="454"/>
      <c r="W31" s="454"/>
      <c r="X31" s="454"/>
      <c r="Y31" s="454"/>
      <c r="Z31" s="454"/>
      <c r="AA31" s="454"/>
      <c r="AB31" s="454"/>
      <c r="AC31" s="454"/>
      <c r="AD31" s="454"/>
      <c r="AE31" s="454"/>
      <c r="AF31" s="454"/>
      <c r="AG31" s="454"/>
      <c r="AH31" s="369"/>
    </row>
    <row r="32" spans="2:34" ht="39.75" customHeight="1" x14ac:dyDescent="0.25">
      <c r="B32" s="134"/>
      <c r="C32" s="505"/>
      <c r="D32" s="511"/>
      <c r="E32" s="449"/>
      <c r="F32" s="475"/>
      <c r="G32" s="449"/>
      <c r="H32" s="481"/>
      <c r="I32" s="482"/>
      <c r="J32" s="472"/>
      <c r="K32" s="306" t="s">
        <v>34</v>
      </c>
      <c r="L32" s="311" t="s">
        <v>120</v>
      </c>
      <c r="M32" s="449"/>
      <c r="N32" s="449"/>
      <c r="O32" s="452"/>
      <c r="P32" s="382"/>
      <c r="Q32" s="386"/>
      <c r="R32" s="389"/>
      <c r="S32" s="94"/>
      <c r="T32" s="368"/>
      <c r="U32" s="454"/>
      <c r="V32" s="454"/>
      <c r="W32" s="454"/>
      <c r="X32" s="454"/>
      <c r="Y32" s="454"/>
      <c r="Z32" s="454"/>
      <c r="AA32" s="454"/>
      <c r="AB32" s="454"/>
      <c r="AC32" s="454"/>
      <c r="AD32" s="454"/>
      <c r="AE32" s="454"/>
      <c r="AF32" s="454"/>
      <c r="AG32" s="454"/>
      <c r="AH32" s="369"/>
    </row>
    <row r="33" spans="2:34" ht="39.75" customHeight="1" x14ac:dyDescent="0.25">
      <c r="B33" s="134"/>
      <c r="C33" s="505"/>
      <c r="D33" s="511"/>
      <c r="E33" s="529" t="s">
        <v>121</v>
      </c>
      <c r="F33" s="473">
        <f>+IF(SUM(N33:N72)=0,"",AVERAGE(N33:N72))</f>
        <v>42.625</v>
      </c>
      <c r="G33" s="486">
        <v>5</v>
      </c>
      <c r="H33" s="483" t="s">
        <v>122</v>
      </c>
      <c r="I33" s="482"/>
      <c r="J33" s="471" t="s">
        <v>123</v>
      </c>
      <c r="K33" s="306" t="s">
        <v>26</v>
      </c>
      <c r="L33" s="533" t="s">
        <v>124</v>
      </c>
      <c r="M33" s="448" t="s">
        <v>95</v>
      </c>
      <c r="N33" s="450">
        <v>70</v>
      </c>
      <c r="O33" s="451" t="s">
        <v>1090</v>
      </c>
      <c r="P33" s="382"/>
      <c r="Q33" s="463"/>
      <c r="R33" s="464"/>
      <c r="S33" s="465"/>
      <c r="T33" s="388"/>
      <c r="U33" s="453"/>
      <c r="V33" s="453"/>
      <c r="W33" s="453"/>
      <c r="X33" s="453"/>
      <c r="Y33" s="453"/>
      <c r="Z33" s="453"/>
      <c r="AA33" s="453"/>
      <c r="AB33" s="453"/>
      <c r="AC33" s="453"/>
      <c r="AD33" s="453"/>
      <c r="AE33" s="453"/>
      <c r="AF33" s="453"/>
      <c r="AG33" s="453">
        <f>IF(N33="","",N33)</f>
        <v>70</v>
      </c>
      <c r="AH33" s="369"/>
    </row>
    <row r="34" spans="2:34" ht="39.75" customHeight="1" x14ac:dyDescent="0.25">
      <c r="B34" s="134"/>
      <c r="C34" s="505"/>
      <c r="D34" s="511"/>
      <c r="E34" s="530"/>
      <c r="F34" s="473"/>
      <c r="G34" s="449"/>
      <c r="H34" s="481"/>
      <c r="I34" s="482"/>
      <c r="J34" s="472"/>
      <c r="K34" s="306" t="s">
        <v>28</v>
      </c>
      <c r="L34" s="533"/>
      <c r="M34" s="449"/>
      <c r="N34" s="449"/>
      <c r="O34" s="452"/>
      <c r="P34" s="382"/>
      <c r="Q34" s="466"/>
      <c r="R34" s="467"/>
      <c r="S34" s="468"/>
      <c r="T34" s="368"/>
      <c r="U34" s="454"/>
      <c r="V34" s="454"/>
      <c r="W34" s="454"/>
      <c r="X34" s="454"/>
      <c r="Y34" s="454"/>
      <c r="Z34" s="454"/>
      <c r="AA34" s="454"/>
      <c r="AB34" s="454"/>
      <c r="AC34" s="454"/>
      <c r="AD34" s="454"/>
      <c r="AE34" s="454"/>
      <c r="AF34" s="454"/>
      <c r="AG34" s="454"/>
      <c r="AH34" s="369"/>
    </row>
    <row r="35" spans="2:34" ht="39.75" customHeight="1" x14ac:dyDescent="0.25">
      <c r="B35" s="134"/>
      <c r="C35" s="505"/>
      <c r="D35" s="511"/>
      <c r="E35" s="530"/>
      <c r="F35" s="473"/>
      <c r="G35" s="449"/>
      <c r="H35" s="481"/>
      <c r="I35" s="482"/>
      <c r="J35" s="472"/>
      <c r="K35" s="306" t="s">
        <v>30</v>
      </c>
      <c r="L35" s="533"/>
      <c r="M35" s="449"/>
      <c r="N35" s="449"/>
      <c r="O35" s="452"/>
      <c r="P35" s="382"/>
      <c r="Q35" s="386"/>
      <c r="R35" s="387"/>
      <c r="S35" s="94"/>
      <c r="T35" s="368"/>
      <c r="U35" s="454"/>
      <c r="V35" s="454"/>
      <c r="W35" s="454"/>
      <c r="X35" s="454"/>
      <c r="Y35" s="454"/>
      <c r="Z35" s="454"/>
      <c r="AA35" s="454"/>
      <c r="AB35" s="454"/>
      <c r="AC35" s="454"/>
      <c r="AD35" s="454"/>
      <c r="AE35" s="454"/>
      <c r="AF35" s="454"/>
      <c r="AG35" s="454"/>
      <c r="AH35" s="369"/>
    </row>
    <row r="36" spans="2:34" ht="39.75" customHeight="1" x14ac:dyDescent="0.25">
      <c r="B36" s="134"/>
      <c r="C36" s="505"/>
      <c r="D36" s="511"/>
      <c r="E36" s="530"/>
      <c r="F36" s="473"/>
      <c r="G36" s="449"/>
      <c r="H36" s="481"/>
      <c r="I36" s="482"/>
      <c r="J36" s="472"/>
      <c r="K36" s="306" t="s">
        <v>32</v>
      </c>
      <c r="L36" s="533"/>
      <c r="M36" s="449"/>
      <c r="N36" s="449"/>
      <c r="O36" s="452"/>
      <c r="P36" s="382"/>
      <c r="Q36" s="386"/>
      <c r="R36" s="387"/>
      <c r="S36" s="94"/>
      <c r="T36" s="368"/>
      <c r="U36" s="454"/>
      <c r="V36" s="454"/>
      <c r="W36" s="454"/>
      <c r="X36" s="454"/>
      <c r="Y36" s="454"/>
      <c r="Z36" s="454"/>
      <c r="AA36" s="454"/>
      <c r="AB36" s="454"/>
      <c r="AC36" s="454"/>
      <c r="AD36" s="454"/>
      <c r="AE36" s="454"/>
      <c r="AF36" s="454"/>
      <c r="AG36" s="454"/>
      <c r="AH36" s="369"/>
    </row>
    <row r="37" spans="2:34" ht="39.75" customHeight="1" x14ac:dyDescent="0.25">
      <c r="B37" s="134"/>
      <c r="C37" s="505"/>
      <c r="D37" s="511"/>
      <c r="E37" s="530"/>
      <c r="F37" s="473"/>
      <c r="G37" s="449"/>
      <c r="H37" s="481"/>
      <c r="I37" s="482"/>
      <c r="J37" s="472"/>
      <c r="K37" s="306" t="s">
        <v>34</v>
      </c>
      <c r="L37" s="533"/>
      <c r="M37" s="449"/>
      <c r="N37" s="449"/>
      <c r="O37" s="452"/>
      <c r="P37" s="382"/>
      <c r="Q37" s="386"/>
      <c r="R37" s="387"/>
      <c r="S37" s="94"/>
      <c r="T37" s="368"/>
      <c r="U37" s="454"/>
      <c r="V37" s="454"/>
      <c r="W37" s="454"/>
      <c r="X37" s="454"/>
      <c r="Y37" s="454"/>
      <c r="Z37" s="454"/>
      <c r="AA37" s="454"/>
      <c r="AB37" s="454"/>
      <c r="AC37" s="454"/>
      <c r="AD37" s="454"/>
      <c r="AE37" s="454"/>
      <c r="AF37" s="454"/>
      <c r="AG37" s="454"/>
      <c r="AH37" s="369"/>
    </row>
    <row r="38" spans="2:34" ht="39.75" customHeight="1" x14ac:dyDescent="0.25">
      <c r="B38" s="134"/>
      <c r="C38" s="505"/>
      <c r="D38" s="511"/>
      <c r="E38" s="530"/>
      <c r="F38" s="473"/>
      <c r="G38" s="486">
        <v>6</v>
      </c>
      <c r="H38" s="483" t="s">
        <v>125</v>
      </c>
      <c r="I38" s="460"/>
      <c r="J38" s="471" t="s">
        <v>126</v>
      </c>
      <c r="K38" s="306" t="s">
        <v>26</v>
      </c>
      <c r="L38" s="311" t="s">
        <v>127</v>
      </c>
      <c r="M38" s="448" t="s">
        <v>95</v>
      </c>
      <c r="N38" s="450">
        <v>60</v>
      </c>
      <c r="O38" s="451" t="s">
        <v>1092</v>
      </c>
      <c r="P38" s="382"/>
      <c r="Q38" s="386"/>
      <c r="R38" s="94"/>
      <c r="S38" s="94"/>
      <c r="T38" s="368"/>
      <c r="U38" s="453"/>
      <c r="V38" s="453"/>
      <c r="W38" s="453"/>
      <c r="X38" s="453"/>
      <c r="Y38" s="453"/>
      <c r="Z38" s="453"/>
      <c r="AA38" s="453"/>
      <c r="AB38" s="453"/>
      <c r="AC38" s="453"/>
      <c r="AD38" s="453"/>
      <c r="AE38" s="453"/>
      <c r="AF38" s="453"/>
      <c r="AG38" s="453">
        <f>IF(N38="","",N38)</f>
        <v>60</v>
      </c>
      <c r="AH38" s="369"/>
    </row>
    <row r="39" spans="2:34" ht="39.75" customHeight="1" x14ac:dyDescent="0.25">
      <c r="B39" s="134"/>
      <c r="C39" s="505"/>
      <c r="D39" s="511"/>
      <c r="E39" s="530"/>
      <c r="F39" s="473"/>
      <c r="G39" s="449"/>
      <c r="H39" s="481"/>
      <c r="I39" s="460"/>
      <c r="J39" s="472"/>
      <c r="K39" s="306" t="s">
        <v>128</v>
      </c>
      <c r="L39" s="311" t="s">
        <v>129</v>
      </c>
      <c r="M39" s="449"/>
      <c r="N39" s="449"/>
      <c r="O39" s="452"/>
      <c r="P39" s="382"/>
      <c r="Q39" s="386"/>
      <c r="R39" s="94"/>
      <c r="S39" s="94"/>
      <c r="T39" s="368"/>
      <c r="U39" s="454"/>
      <c r="V39" s="454"/>
      <c r="W39" s="454"/>
      <c r="X39" s="454"/>
      <c r="Y39" s="454"/>
      <c r="Z39" s="454"/>
      <c r="AA39" s="454"/>
      <c r="AB39" s="454"/>
      <c r="AC39" s="454"/>
      <c r="AD39" s="454"/>
      <c r="AE39" s="454"/>
      <c r="AF39" s="454"/>
      <c r="AG39" s="454"/>
      <c r="AH39" s="369"/>
    </row>
    <row r="40" spans="2:34" ht="39.75" customHeight="1" x14ac:dyDescent="0.25">
      <c r="B40" s="134"/>
      <c r="C40" s="505"/>
      <c r="D40" s="511"/>
      <c r="E40" s="530"/>
      <c r="F40" s="473"/>
      <c r="G40" s="449"/>
      <c r="H40" s="481"/>
      <c r="I40" s="460"/>
      <c r="J40" s="472"/>
      <c r="K40" s="306" t="s">
        <v>130</v>
      </c>
      <c r="L40" s="311" t="s">
        <v>131</v>
      </c>
      <c r="M40" s="449"/>
      <c r="N40" s="449"/>
      <c r="O40" s="452"/>
      <c r="P40" s="382"/>
      <c r="Q40" s="386"/>
      <c r="R40" s="94"/>
      <c r="S40" s="94"/>
      <c r="T40" s="368"/>
      <c r="U40" s="454"/>
      <c r="V40" s="454"/>
      <c r="W40" s="454"/>
      <c r="X40" s="454"/>
      <c r="Y40" s="454"/>
      <c r="Z40" s="454"/>
      <c r="AA40" s="454"/>
      <c r="AB40" s="454"/>
      <c r="AC40" s="454"/>
      <c r="AD40" s="454"/>
      <c r="AE40" s="454"/>
      <c r="AF40" s="454"/>
      <c r="AG40" s="454"/>
      <c r="AH40" s="369"/>
    </row>
    <row r="41" spans="2:34" ht="39.75" customHeight="1" x14ac:dyDescent="0.25">
      <c r="B41" s="134"/>
      <c r="C41" s="505"/>
      <c r="D41" s="511"/>
      <c r="E41" s="530"/>
      <c r="F41" s="473"/>
      <c r="G41" s="449"/>
      <c r="H41" s="481"/>
      <c r="I41" s="460"/>
      <c r="J41" s="472"/>
      <c r="K41" s="390"/>
      <c r="L41" s="391"/>
      <c r="M41" s="449"/>
      <c r="N41" s="449"/>
      <c r="O41" s="452"/>
      <c r="P41" s="382"/>
      <c r="Q41" s="386"/>
      <c r="R41" s="94"/>
      <c r="S41" s="94"/>
      <c r="T41" s="368"/>
      <c r="U41" s="454"/>
      <c r="V41" s="454"/>
      <c r="W41" s="454"/>
      <c r="X41" s="454"/>
      <c r="Y41" s="454"/>
      <c r="Z41" s="454"/>
      <c r="AA41" s="454"/>
      <c r="AB41" s="454"/>
      <c r="AC41" s="454"/>
      <c r="AD41" s="454"/>
      <c r="AE41" s="454"/>
      <c r="AF41" s="454"/>
      <c r="AG41" s="454"/>
      <c r="AH41" s="369"/>
    </row>
    <row r="42" spans="2:34" ht="39.75" customHeight="1" x14ac:dyDescent="0.25">
      <c r="B42" s="134"/>
      <c r="C42" s="505"/>
      <c r="D42" s="511"/>
      <c r="E42" s="530"/>
      <c r="F42" s="473"/>
      <c r="G42" s="449"/>
      <c r="H42" s="481"/>
      <c r="I42" s="460"/>
      <c r="J42" s="472"/>
      <c r="K42" s="390"/>
      <c r="L42" s="391"/>
      <c r="M42" s="449"/>
      <c r="N42" s="449"/>
      <c r="O42" s="452"/>
      <c r="P42" s="382"/>
      <c r="Q42" s="386"/>
      <c r="R42" s="94"/>
      <c r="S42" s="94"/>
      <c r="T42" s="368"/>
      <c r="U42" s="454"/>
      <c r="V42" s="454"/>
      <c r="W42" s="454"/>
      <c r="X42" s="454"/>
      <c r="Y42" s="454"/>
      <c r="Z42" s="454"/>
      <c r="AA42" s="454"/>
      <c r="AB42" s="454"/>
      <c r="AC42" s="454"/>
      <c r="AD42" s="454"/>
      <c r="AE42" s="454"/>
      <c r="AF42" s="454"/>
      <c r="AG42" s="454"/>
      <c r="AH42" s="369"/>
    </row>
    <row r="43" spans="2:34" ht="39.75" customHeight="1" x14ac:dyDescent="0.25">
      <c r="B43" s="134"/>
      <c r="C43" s="505"/>
      <c r="D43" s="511"/>
      <c r="E43" s="530"/>
      <c r="F43" s="473"/>
      <c r="G43" s="486">
        <v>7</v>
      </c>
      <c r="H43" s="483" t="s">
        <v>132</v>
      </c>
      <c r="I43" s="460"/>
      <c r="J43" s="471" t="s">
        <v>133</v>
      </c>
      <c r="K43" s="306" t="s">
        <v>26</v>
      </c>
      <c r="L43" s="311" t="s">
        <v>134</v>
      </c>
      <c r="M43" s="448" t="s">
        <v>95</v>
      </c>
      <c r="N43" s="450">
        <v>60</v>
      </c>
      <c r="O43" s="451" t="s">
        <v>1108</v>
      </c>
      <c r="P43" s="382"/>
      <c r="Q43" s="94"/>
      <c r="R43" s="94"/>
      <c r="S43" s="94"/>
      <c r="T43" s="368"/>
      <c r="U43" s="453"/>
      <c r="V43" s="453"/>
      <c r="W43" s="453"/>
      <c r="X43" s="453"/>
      <c r="Y43" s="453"/>
      <c r="Z43" s="453"/>
      <c r="AA43" s="453"/>
      <c r="AB43" s="453"/>
      <c r="AC43" s="453"/>
      <c r="AD43" s="453"/>
      <c r="AE43" s="453"/>
      <c r="AF43" s="453"/>
      <c r="AG43" s="453">
        <f>IF(N43="","",N43)</f>
        <v>60</v>
      </c>
      <c r="AH43" s="369"/>
    </row>
    <row r="44" spans="2:34" ht="39.75" customHeight="1" x14ac:dyDescent="0.25">
      <c r="B44" s="134"/>
      <c r="C44" s="505"/>
      <c r="D44" s="511"/>
      <c r="E44" s="530"/>
      <c r="F44" s="473"/>
      <c r="G44" s="449"/>
      <c r="H44" s="481"/>
      <c r="I44" s="460"/>
      <c r="J44" s="472"/>
      <c r="K44" s="306" t="s">
        <v>128</v>
      </c>
      <c r="L44" s="311" t="s">
        <v>135</v>
      </c>
      <c r="M44" s="449"/>
      <c r="N44" s="449"/>
      <c r="O44" s="452"/>
      <c r="P44" s="382"/>
      <c r="Q44" s="94"/>
      <c r="R44" s="94"/>
      <c r="S44" s="94"/>
      <c r="T44" s="368"/>
      <c r="U44" s="454"/>
      <c r="V44" s="454"/>
      <c r="W44" s="454"/>
      <c r="X44" s="454"/>
      <c r="Y44" s="454"/>
      <c r="Z44" s="454"/>
      <c r="AA44" s="454"/>
      <c r="AB44" s="454"/>
      <c r="AC44" s="454"/>
      <c r="AD44" s="454"/>
      <c r="AE44" s="454"/>
      <c r="AF44" s="454"/>
      <c r="AG44" s="454"/>
      <c r="AH44" s="369"/>
    </row>
    <row r="45" spans="2:34" ht="39.75" customHeight="1" x14ac:dyDescent="0.25">
      <c r="B45" s="134"/>
      <c r="C45" s="505"/>
      <c r="D45" s="511"/>
      <c r="E45" s="530"/>
      <c r="F45" s="473"/>
      <c r="G45" s="449"/>
      <c r="H45" s="481"/>
      <c r="I45" s="460"/>
      <c r="J45" s="472"/>
      <c r="K45" s="306" t="s">
        <v>130</v>
      </c>
      <c r="L45" s="311" t="s">
        <v>136</v>
      </c>
      <c r="M45" s="449"/>
      <c r="N45" s="449"/>
      <c r="O45" s="452"/>
      <c r="P45" s="382"/>
      <c r="Q45" s="94"/>
      <c r="R45" s="94"/>
      <c r="S45" s="94"/>
      <c r="T45" s="368"/>
      <c r="U45" s="454"/>
      <c r="V45" s="454"/>
      <c r="W45" s="454"/>
      <c r="X45" s="454"/>
      <c r="Y45" s="454"/>
      <c r="Z45" s="454"/>
      <c r="AA45" s="454"/>
      <c r="AB45" s="454"/>
      <c r="AC45" s="454"/>
      <c r="AD45" s="454"/>
      <c r="AE45" s="454"/>
      <c r="AF45" s="454"/>
      <c r="AG45" s="454"/>
      <c r="AH45" s="369"/>
    </row>
    <row r="46" spans="2:34" ht="39.75" customHeight="1" x14ac:dyDescent="0.25">
      <c r="B46" s="134"/>
      <c r="C46" s="505"/>
      <c r="D46" s="511"/>
      <c r="E46" s="530"/>
      <c r="F46" s="473"/>
      <c r="G46" s="449"/>
      <c r="H46" s="481"/>
      <c r="I46" s="460"/>
      <c r="J46" s="472"/>
      <c r="K46" s="390"/>
      <c r="L46" s="391"/>
      <c r="M46" s="449"/>
      <c r="N46" s="449"/>
      <c r="O46" s="452"/>
      <c r="P46" s="382"/>
      <c r="Q46" s="94"/>
      <c r="R46" s="94"/>
      <c r="S46" s="94"/>
      <c r="T46" s="368"/>
      <c r="U46" s="454"/>
      <c r="V46" s="454"/>
      <c r="W46" s="454"/>
      <c r="X46" s="454"/>
      <c r="Y46" s="454"/>
      <c r="Z46" s="454"/>
      <c r="AA46" s="454"/>
      <c r="AB46" s="454"/>
      <c r="AC46" s="454"/>
      <c r="AD46" s="454"/>
      <c r="AE46" s="454"/>
      <c r="AF46" s="454"/>
      <c r="AG46" s="454"/>
      <c r="AH46" s="369"/>
    </row>
    <row r="47" spans="2:34" ht="39.75" customHeight="1" x14ac:dyDescent="0.25">
      <c r="B47" s="134"/>
      <c r="C47" s="505"/>
      <c r="D47" s="511"/>
      <c r="E47" s="530"/>
      <c r="F47" s="473"/>
      <c r="G47" s="449"/>
      <c r="H47" s="481"/>
      <c r="I47" s="460"/>
      <c r="J47" s="472"/>
      <c r="K47" s="390"/>
      <c r="L47" s="391"/>
      <c r="M47" s="449"/>
      <c r="N47" s="449"/>
      <c r="O47" s="452"/>
      <c r="P47" s="382"/>
      <c r="Q47" s="94"/>
      <c r="R47" s="94"/>
      <c r="S47" s="94"/>
      <c r="T47" s="368"/>
      <c r="U47" s="454"/>
      <c r="V47" s="454"/>
      <c r="W47" s="454"/>
      <c r="X47" s="454"/>
      <c r="Y47" s="454"/>
      <c r="Z47" s="454"/>
      <c r="AA47" s="454"/>
      <c r="AB47" s="454"/>
      <c r="AC47" s="454"/>
      <c r="AD47" s="454"/>
      <c r="AE47" s="454"/>
      <c r="AF47" s="454"/>
      <c r="AG47" s="454"/>
      <c r="AH47" s="369"/>
    </row>
    <row r="48" spans="2:34" ht="39.75" customHeight="1" x14ac:dyDescent="0.25">
      <c r="B48" s="134"/>
      <c r="C48" s="505"/>
      <c r="D48" s="511"/>
      <c r="E48" s="530"/>
      <c r="F48" s="473"/>
      <c r="G48" s="486">
        <v>8</v>
      </c>
      <c r="H48" s="483" t="s">
        <v>137</v>
      </c>
      <c r="I48" s="460"/>
      <c r="J48" s="471" t="s">
        <v>133</v>
      </c>
      <c r="K48" s="306" t="s">
        <v>26</v>
      </c>
      <c r="L48" s="311" t="s">
        <v>138</v>
      </c>
      <c r="M48" s="448" t="s">
        <v>95</v>
      </c>
      <c r="N48" s="450">
        <v>60</v>
      </c>
      <c r="O48" s="451" t="s">
        <v>1088</v>
      </c>
      <c r="P48" s="382"/>
      <c r="Q48" s="94"/>
      <c r="R48" s="94"/>
      <c r="S48" s="94"/>
      <c r="T48" s="368"/>
      <c r="U48" s="453"/>
      <c r="V48" s="453"/>
      <c r="W48" s="453"/>
      <c r="X48" s="453"/>
      <c r="Y48" s="453"/>
      <c r="Z48" s="453"/>
      <c r="AA48" s="453"/>
      <c r="AB48" s="453"/>
      <c r="AC48" s="453"/>
      <c r="AD48" s="453"/>
      <c r="AE48" s="453"/>
      <c r="AF48" s="453"/>
      <c r="AG48" s="453">
        <f>IF(N48="","",N48)</f>
        <v>60</v>
      </c>
      <c r="AH48" s="369"/>
    </row>
    <row r="49" spans="2:34" ht="39.75" customHeight="1" x14ac:dyDescent="0.25">
      <c r="B49" s="134"/>
      <c r="C49" s="505"/>
      <c r="D49" s="511"/>
      <c r="E49" s="530"/>
      <c r="F49" s="473"/>
      <c r="G49" s="449"/>
      <c r="H49" s="481"/>
      <c r="I49" s="460"/>
      <c r="J49" s="472"/>
      <c r="K49" s="306" t="s">
        <v>128</v>
      </c>
      <c r="L49" s="311" t="s">
        <v>139</v>
      </c>
      <c r="M49" s="449"/>
      <c r="N49" s="449"/>
      <c r="O49" s="452"/>
      <c r="P49" s="382"/>
      <c r="Q49" s="94"/>
      <c r="R49" s="94"/>
      <c r="S49" s="94"/>
      <c r="T49" s="368"/>
      <c r="U49" s="454"/>
      <c r="V49" s="454"/>
      <c r="W49" s="454"/>
      <c r="X49" s="454"/>
      <c r="Y49" s="454"/>
      <c r="Z49" s="454"/>
      <c r="AA49" s="454"/>
      <c r="AB49" s="454"/>
      <c r="AC49" s="454"/>
      <c r="AD49" s="454"/>
      <c r="AE49" s="454"/>
      <c r="AF49" s="454"/>
      <c r="AG49" s="454"/>
      <c r="AH49" s="369"/>
    </row>
    <row r="50" spans="2:34" ht="39.75" customHeight="1" x14ac:dyDescent="0.25">
      <c r="B50" s="134"/>
      <c r="C50" s="505"/>
      <c r="D50" s="511"/>
      <c r="E50" s="530"/>
      <c r="F50" s="473"/>
      <c r="G50" s="449"/>
      <c r="H50" s="481"/>
      <c r="I50" s="460"/>
      <c r="J50" s="472"/>
      <c r="K50" s="306" t="s">
        <v>130</v>
      </c>
      <c r="L50" s="311" t="s">
        <v>140</v>
      </c>
      <c r="M50" s="449"/>
      <c r="N50" s="449"/>
      <c r="O50" s="452"/>
      <c r="P50" s="382"/>
      <c r="Q50" s="94"/>
      <c r="R50" s="94"/>
      <c r="S50" s="94"/>
      <c r="T50" s="368"/>
      <c r="U50" s="454"/>
      <c r="V50" s="454"/>
      <c r="W50" s="454"/>
      <c r="X50" s="454"/>
      <c r="Y50" s="454"/>
      <c r="Z50" s="454"/>
      <c r="AA50" s="454"/>
      <c r="AB50" s="454"/>
      <c r="AC50" s="454"/>
      <c r="AD50" s="454"/>
      <c r="AE50" s="454"/>
      <c r="AF50" s="454"/>
      <c r="AG50" s="454"/>
      <c r="AH50" s="369"/>
    </row>
    <row r="51" spans="2:34" ht="39.75" customHeight="1" x14ac:dyDescent="0.25">
      <c r="B51" s="134"/>
      <c r="C51" s="505"/>
      <c r="D51" s="511"/>
      <c r="E51" s="530"/>
      <c r="F51" s="473"/>
      <c r="G51" s="449"/>
      <c r="H51" s="481"/>
      <c r="I51" s="460"/>
      <c r="J51" s="472"/>
      <c r="K51" s="390"/>
      <c r="L51" s="391"/>
      <c r="M51" s="449"/>
      <c r="N51" s="449"/>
      <c r="O51" s="452"/>
      <c r="P51" s="382"/>
      <c r="Q51" s="94"/>
      <c r="R51" s="94"/>
      <c r="S51" s="94"/>
      <c r="T51" s="368"/>
      <c r="U51" s="454"/>
      <c r="V51" s="454"/>
      <c r="W51" s="454"/>
      <c r="X51" s="454"/>
      <c r="Y51" s="454"/>
      <c r="Z51" s="454"/>
      <c r="AA51" s="454"/>
      <c r="AB51" s="454"/>
      <c r="AC51" s="454"/>
      <c r="AD51" s="454"/>
      <c r="AE51" s="454"/>
      <c r="AF51" s="454"/>
      <c r="AG51" s="454"/>
      <c r="AH51" s="369"/>
    </row>
    <row r="52" spans="2:34" ht="39.75" customHeight="1" x14ac:dyDescent="0.25">
      <c r="B52" s="134"/>
      <c r="C52" s="505"/>
      <c r="D52" s="511"/>
      <c r="E52" s="530"/>
      <c r="F52" s="473"/>
      <c r="G52" s="449"/>
      <c r="H52" s="481"/>
      <c r="I52" s="460"/>
      <c r="J52" s="472"/>
      <c r="K52" s="390"/>
      <c r="L52" s="391"/>
      <c r="M52" s="449"/>
      <c r="N52" s="449"/>
      <c r="O52" s="452"/>
      <c r="P52" s="382"/>
      <c r="Q52" s="94"/>
      <c r="R52" s="94"/>
      <c r="S52" s="94"/>
      <c r="T52" s="368"/>
      <c r="U52" s="454"/>
      <c r="V52" s="454"/>
      <c r="W52" s="454"/>
      <c r="X52" s="454"/>
      <c r="Y52" s="454"/>
      <c r="Z52" s="454"/>
      <c r="AA52" s="454"/>
      <c r="AB52" s="454"/>
      <c r="AC52" s="454"/>
      <c r="AD52" s="454"/>
      <c r="AE52" s="454"/>
      <c r="AF52" s="454"/>
      <c r="AG52" s="454"/>
      <c r="AH52" s="369"/>
    </row>
    <row r="53" spans="2:34" ht="39.75" customHeight="1" x14ac:dyDescent="0.25">
      <c r="B53" s="134"/>
      <c r="C53" s="505"/>
      <c r="D53" s="511"/>
      <c r="E53" s="530"/>
      <c r="F53" s="473"/>
      <c r="G53" s="486">
        <v>9</v>
      </c>
      <c r="H53" s="483" t="s">
        <v>141</v>
      </c>
      <c r="I53" s="460"/>
      <c r="J53" s="471" t="s">
        <v>126</v>
      </c>
      <c r="K53" s="306" t="s">
        <v>26</v>
      </c>
      <c r="L53" s="311" t="s">
        <v>142</v>
      </c>
      <c r="M53" s="448" t="s">
        <v>95</v>
      </c>
      <c r="N53" s="450">
        <v>50</v>
      </c>
      <c r="O53" s="451"/>
      <c r="P53" s="382"/>
      <c r="Q53" s="94"/>
      <c r="R53" s="94"/>
      <c r="S53" s="94"/>
      <c r="T53" s="368"/>
      <c r="U53" s="453"/>
      <c r="V53" s="453"/>
      <c r="W53" s="453"/>
      <c r="X53" s="453"/>
      <c r="Y53" s="453"/>
      <c r="Z53" s="453"/>
      <c r="AA53" s="453"/>
      <c r="AB53" s="453"/>
      <c r="AC53" s="453"/>
      <c r="AD53" s="453"/>
      <c r="AE53" s="453"/>
      <c r="AF53" s="453"/>
      <c r="AG53" s="453">
        <f>IF(N53="","",N53)</f>
        <v>50</v>
      </c>
      <c r="AH53" s="369"/>
    </row>
    <row r="54" spans="2:34" ht="39.75" customHeight="1" x14ac:dyDescent="0.25">
      <c r="B54" s="134"/>
      <c r="C54" s="505"/>
      <c r="D54" s="511"/>
      <c r="E54" s="530"/>
      <c r="F54" s="473"/>
      <c r="G54" s="449"/>
      <c r="H54" s="481"/>
      <c r="I54" s="460"/>
      <c r="J54" s="472"/>
      <c r="K54" s="306" t="s">
        <v>128</v>
      </c>
      <c r="L54" s="311" t="s">
        <v>143</v>
      </c>
      <c r="M54" s="449"/>
      <c r="N54" s="449"/>
      <c r="O54" s="452"/>
      <c r="P54" s="382"/>
      <c r="Q54" s="94"/>
      <c r="R54" s="94"/>
      <c r="S54" s="94"/>
      <c r="T54" s="368"/>
      <c r="U54" s="454"/>
      <c r="V54" s="454"/>
      <c r="W54" s="454"/>
      <c r="X54" s="454"/>
      <c r="Y54" s="454"/>
      <c r="Z54" s="454"/>
      <c r="AA54" s="454"/>
      <c r="AB54" s="454"/>
      <c r="AC54" s="454"/>
      <c r="AD54" s="454"/>
      <c r="AE54" s="454"/>
      <c r="AF54" s="454"/>
      <c r="AG54" s="454"/>
      <c r="AH54" s="369"/>
    </row>
    <row r="55" spans="2:34" ht="39.75" customHeight="1" x14ac:dyDescent="0.25">
      <c r="B55" s="134"/>
      <c r="C55" s="505"/>
      <c r="D55" s="511"/>
      <c r="E55" s="530"/>
      <c r="F55" s="473"/>
      <c r="G55" s="449"/>
      <c r="H55" s="481"/>
      <c r="I55" s="460"/>
      <c r="J55" s="472"/>
      <c r="K55" s="306" t="s">
        <v>130</v>
      </c>
      <c r="L55" s="311" t="s">
        <v>144</v>
      </c>
      <c r="M55" s="449"/>
      <c r="N55" s="449"/>
      <c r="O55" s="452"/>
      <c r="P55" s="382"/>
      <c r="Q55" s="94"/>
      <c r="R55" s="94"/>
      <c r="S55" s="94"/>
      <c r="T55" s="368"/>
      <c r="U55" s="454"/>
      <c r="V55" s="454"/>
      <c r="W55" s="454"/>
      <c r="X55" s="454"/>
      <c r="Y55" s="454"/>
      <c r="Z55" s="454"/>
      <c r="AA55" s="454"/>
      <c r="AB55" s="454"/>
      <c r="AC55" s="454"/>
      <c r="AD55" s="454"/>
      <c r="AE55" s="454"/>
      <c r="AF55" s="454"/>
      <c r="AG55" s="454"/>
      <c r="AH55" s="369"/>
    </row>
    <row r="56" spans="2:34" ht="39.75" customHeight="1" x14ac:dyDescent="0.25">
      <c r="B56" s="134"/>
      <c r="C56" s="505"/>
      <c r="D56" s="511"/>
      <c r="E56" s="530"/>
      <c r="F56" s="473"/>
      <c r="G56" s="449"/>
      <c r="H56" s="481"/>
      <c r="I56" s="460"/>
      <c r="J56" s="472"/>
      <c r="K56" s="390"/>
      <c r="L56" s="391"/>
      <c r="M56" s="449"/>
      <c r="N56" s="449"/>
      <c r="O56" s="452"/>
      <c r="P56" s="382"/>
      <c r="Q56" s="94"/>
      <c r="R56" s="94"/>
      <c r="S56" s="94"/>
      <c r="T56" s="368"/>
      <c r="U56" s="454"/>
      <c r="V56" s="454"/>
      <c r="W56" s="454"/>
      <c r="X56" s="454"/>
      <c r="Y56" s="454"/>
      <c r="Z56" s="454"/>
      <c r="AA56" s="454"/>
      <c r="AB56" s="454"/>
      <c r="AC56" s="454"/>
      <c r="AD56" s="454"/>
      <c r="AE56" s="454"/>
      <c r="AF56" s="454"/>
      <c r="AG56" s="454"/>
      <c r="AH56" s="369"/>
    </row>
    <row r="57" spans="2:34" ht="39.75" customHeight="1" x14ac:dyDescent="0.25">
      <c r="B57" s="134"/>
      <c r="C57" s="505"/>
      <c r="D57" s="511"/>
      <c r="E57" s="530"/>
      <c r="F57" s="473"/>
      <c r="G57" s="449"/>
      <c r="H57" s="481"/>
      <c r="I57" s="460"/>
      <c r="J57" s="472"/>
      <c r="K57" s="390"/>
      <c r="L57" s="391"/>
      <c r="M57" s="449"/>
      <c r="N57" s="449"/>
      <c r="O57" s="452"/>
      <c r="P57" s="382"/>
      <c r="Q57" s="94"/>
      <c r="R57" s="94"/>
      <c r="S57" s="94"/>
      <c r="T57" s="368"/>
      <c r="U57" s="454"/>
      <c r="V57" s="454"/>
      <c r="W57" s="454"/>
      <c r="X57" s="454"/>
      <c r="Y57" s="454"/>
      <c r="Z57" s="454"/>
      <c r="AA57" s="454"/>
      <c r="AB57" s="454"/>
      <c r="AC57" s="454"/>
      <c r="AD57" s="454"/>
      <c r="AE57" s="454"/>
      <c r="AF57" s="454"/>
      <c r="AG57" s="454"/>
      <c r="AH57" s="369"/>
    </row>
    <row r="58" spans="2:34" ht="39.75" customHeight="1" x14ac:dyDescent="0.25">
      <c r="B58" s="134"/>
      <c r="C58" s="505"/>
      <c r="D58" s="511"/>
      <c r="E58" s="530"/>
      <c r="F58" s="473"/>
      <c r="G58" s="486">
        <v>10</v>
      </c>
      <c r="H58" s="483" t="s">
        <v>145</v>
      </c>
      <c r="I58" s="460"/>
      <c r="J58" s="471" t="s">
        <v>126</v>
      </c>
      <c r="K58" s="306" t="s">
        <v>26</v>
      </c>
      <c r="L58" s="311" t="s">
        <v>146</v>
      </c>
      <c r="M58" s="448" t="s">
        <v>95</v>
      </c>
      <c r="N58" s="450">
        <v>21</v>
      </c>
      <c r="O58" s="451"/>
      <c r="P58" s="382"/>
      <c r="Q58" s="94"/>
      <c r="R58" s="94"/>
      <c r="S58" s="94"/>
      <c r="T58" s="368"/>
      <c r="U58" s="453"/>
      <c r="V58" s="453"/>
      <c r="W58" s="453"/>
      <c r="X58" s="453"/>
      <c r="Y58" s="453"/>
      <c r="Z58" s="453"/>
      <c r="AA58" s="453"/>
      <c r="AB58" s="453"/>
      <c r="AC58" s="453"/>
      <c r="AD58" s="453"/>
      <c r="AE58" s="453"/>
      <c r="AF58" s="453"/>
      <c r="AG58" s="453">
        <f>IF(N58="","",N58)</f>
        <v>21</v>
      </c>
      <c r="AH58" s="369"/>
    </row>
    <row r="59" spans="2:34" ht="39.75" customHeight="1" x14ac:dyDescent="0.25">
      <c r="B59" s="134"/>
      <c r="C59" s="505"/>
      <c r="D59" s="511"/>
      <c r="E59" s="530"/>
      <c r="F59" s="473"/>
      <c r="G59" s="449"/>
      <c r="H59" s="481"/>
      <c r="I59" s="460"/>
      <c r="J59" s="472"/>
      <c r="K59" s="306" t="s">
        <v>128</v>
      </c>
      <c r="L59" s="311" t="s">
        <v>147</v>
      </c>
      <c r="M59" s="449"/>
      <c r="N59" s="449"/>
      <c r="O59" s="452"/>
      <c r="P59" s="382"/>
      <c r="Q59" s="94"/>
      <c r="R59" s="94"/>
      <c r="S59" s="94"/>
      <c r="T59" s="368"/>
      <c r="U59" s="454"/>
      <c r="V59" s="454"/>
      <c r="W59" s="454"/>
      <c r="X59" s="454"/>
      <c r="Y59" s="454"/>
      <c r="Z59" s="454"/>
      <c r="AA59" s="454"/>
      <c r="AB59" s="454"/>
      <c r="AC59" s="454"/>
      <c r="AD59" s="454"/>
      <c r="AE59" s="454"/>
      <c r="AF59" s="454"/>
      <c r="AG59" s="454"/>
      <c r="AH59" s="369"/>
    </row>
    <row r="60" spans="2:34" ht="39.75" customHeight="1" x14ac:dyDescent="0.25">
      <c r="B60" s="134"/>
      <c r="C60" s="505"/>
      <c r="D60" s="511"/>
      <c r="E60" s="530"/>
      <c r="F60" s="473"/>
      <c r="G60" s="449"/>
      <c r="H60" s="481"/>
      <c r="I60" s="460"/>
      <c r="J60" s="472"/>
      <c r="K60" s="306" t="s">
        <v>130</v>
      </c>
      <c r="L60" s="311" t="s">
        <v>148</v>
      </c>
      <c r="M60" s="449"/>
      <c r="N60" s="449"/>
      <c r="O60" s="452"/>
      <c r="P60" s="382"/>
      <c r="Q60" s="94"/>
      <c r="R60" s="94"/>
      <c r="S60" s="94"/>
      <c r="T60" s="368"/>
      <c r="U60" s="454"/>
      <c r="V60" s="454"/>
      <c r="W60" s="454"/>
      <c r="X60" s="454"/>
      <c r="Y60" s="454"/>
      <c r="Z60" s="454"/>
      <c r="AA60" s="454"/>
      <c r="AB60" s="454"/>
      <c r="AC60" s="454"/>
      <c r="AD60" s="454"/>
      <c r="AE60" s="454"/>
      <c r="AF60" s="454"/>
      <c r="AG60" s="454"/>
      <c r="AH60" s="369"/>
    </row>
    <row r="61" spans="2:34" ht="39.75" customHeight="1" x14ac:dyDescent="0.25">
      <c r="B61" s="134"/>
      <c r="C61" s="505"/>
      <c r="D61" s="511"/>
      <c r="E61" s="530"/>
      <c r="F61" s="473"/>
      <c r="G61" s="449"/>
      <c r="H61" s="481"/>
      <c r="I61" s="460"/>
      <c r="J61" s="472"/>
      <c r="K61" s="390"/>
      <c r="L61" s="391"/>
      <c r="M61" s="449"/>
      <c r="N61" s="449"/>
      <c r="O61" s="452"/>
      <c r="P61" s="382"/>
      <c r="Q61" s="94"/>
      <c r="R61" s="94"/>
      <c r="S61" s="94"/>
      <c r="T61" s="368"/>
      <c r="U61" s="454"/>
      <c r="V61" s="454"/>
      <c r="W61" s="454"/>
      <c r="X61" s="454"/>
      <c r="Y61" s="454"/>
      <c r="Z61" s="454"/>
      <c r="AA61" s="454"/>
      <c r="AB61" s="454"/>
      <c r="AC61" s="454"/>
      <c r="AD61" s="454"/>
      <c r="AE61" s="454"/>
      <c r="AF61" s="454"/>
      <c r="AG61" s="454"/>
      <c r="AH61" s="369"/>
    </row>
    <row r="62" spans="2:34" ht="39.75" customHeight="1" x14ac:dyDescent="0.25">
      <c r="B62" s="134"/>
      <c r="C62" s="505"/>
      <c r="D62" s="511"/>
      <c r="E62" s="530"/>
      <c r="F62" s="473"/>
      <c r="G62" s="449"/>
      <c r="H62" s="481"/>
      <c r="I62" s="460"/>
      <c r="J62" s="472"/>
      <c r="K62" s="390"/>
      <c r="L62" s="391"/>
      <c r="M62" s="449"/>
      <c r="N62" s="449"/>
      <c r="O62" s="452"/>
      <c r="P62" s="382"/>
      <c r="Q62" s="94"/>
      <c r="R62" s="94"/>
      <c r="S62" s="94"/>
      <c r="T62" s="368"/>
      <c r="U62" s="454"/>
      <c r="V62" s="454"/>
      <c r="W62" s="454"/>
      <c r="X62" s="454"/>
      <c r="Y62" s="454"/>
      <c r="Z62" s="454"/>
      <c r="AA62" s="454"/>
      <c r="AB62" s="454"/>
      <c r="AC62" s="454"/>
      <c r="AD62" s="454"/>
      <c r="AE62" s="454"/>
      <c r="AF62" s="454"/>
      <c r="AG62" s="454"/>
      <c r="AH62" s="369"/>
    </row>
    <row r="63" spans="2:34" ht="39.75" customHeight="1" x14ac:dyDescent="0.25">
      <c r="B63" s="134"/>
      <c r="C63" s="505"/>
      <c r="D63" s="511"/>
      <c r="E63" s="530"/>
      <c r="F63" s="473"/>
      <c r="G63" s="486">
        <v>11</v>
      </c>
      <c r="H63" s="483" t="s">
        <v>149</v>
      </c>
      <c r="I63" s="460"/>
      <c r="J63" s="471" t="s">
        <v>133</v>
      </c>
      <c r="K63" s="306" t="s">
        <v>26</v>
      </c>
      <c r="L63" s="311" t="s">
        <v>150</v>
      </c>
      <c r="M63" s="448" t="s">
        <v>95</v>
      </c>
      <c r="N63" s="450">
        <v>10</v>
      </c>
      <c r="O63" s="451" t="s">
        <v>1109</v>
      </c>
      <c r="P63" s="382"/>
      <c r="Q63" s="94"/>
      <c r="R63" s="94"/>
      <c r="S63" s="94"/>
      <c r="T63" s="368"/>
      <c r="U63" s="453"/>
      <c r="V63" s="453"/>
      <c r="W63" s="453"/>
      <c r="X63" s="453"/>
      <c r="Y63" s="453"/>
      <c r="Z63" s="453"/>
      <c r="AA63" s="453"/>
      <c r="AB63" s="453">
        <f>IF(N63="","",N63)</f>
        <v>10</v>
      </c>
      <c r="AC63" s="453"/>
      <c r="AD63" s="453"/>
      <c r="AE63" s="453"/>
      <c r="AF63" s="453"/>
      <c r="AG63" s="453">
        <f>IF(N63="","",N63)</f>
        <v>10</v>
      </c>
      <c r="AH63" s="369"/>
    </row>
    <row r="64" spans="2:34" ht="39.75" customHeight="1" x14ac:dyDescent="0.25">
      <c r="B64" s="134"/>
      <c r="C64" s="505"/>
      <c r="D64" s="511"/>
      <c r="E64" s="530"/>
      <c r="F64" s="473"/>
      <c r="G64" s="449"/>
      <c r="H64" s="481"/>
      <c r="I64" s="460"/>
      <c r="J64" s="472"/>
      <c r="K64" s="306" t="s">
        <v>128</v>
      </c>
      <c r="L64" s="311" t="s">
        <v>151</v>
      </c>
      <c r="M64" s="449"/>
      <c r="N64" s="449"/>
      <c r="O64" s="452"/>
      <c r="P64" s="382"/>
      <c r="Q64" s="94"/>
      <c r="R64" s="94"/>
      <c r="S64" s="94"/>
      <c r="T64" s="368"/>
      <c r="U64" s="454"/>
      <c r="V64" s="454"/>
      <c r="W64" s="454"/>
      <c r="X64" s="454"/>
      <c r="Y64" s="454"/>
      <c r="Z64" s="454"/>
      <c r="AA64" s="454"/>
      <c r="AB64" s="454"/>
      <c r="AC64" s="454"/>
      <c r="AD64" s="454"/>
      <c r="AE64" s="454"/>
      <c r="AF64" s="454"/>
      <c r="AG64" s="454"/>
      <c r="AH64" s="369"/>
    </row>
    <row r="65" spans="2:34" ht="39.75" customHeight="1" x14ac:dyDescent="0.25">
      <c r="B65" s="134"/>
      <c r="C65" s="505"/>
      <c r="D65" s="511"/>
      <c r="E65" s="530"/>
      <c r="F65" s="473"/>
      <c r="G65" s="449"/>
      <c r="H65" s="481"/>
      <c r="I65" s="460"/>
      <c r="J65" s="472"/>
      <c r="K65" s="306" t="s">
        <v>130</v>
      </c>
      <c r="L65" s="311" t="s">
        <v>152</v>
      </c>
      <c r="M65" s="449"/>
      <c r="N65" s="449"/>
      <c r="O65" s="452"/>
      <c r="P65" s="382"/>
      <c r="Q65" s="94"/>
      <c r="R65" s="94"/>
      <c r="S65" s="94"/>
      <c r="T65" s="368"/>
      <c r="U65" s="454"/>
      <c r="V65" s="454"/>
      <c r="W65" s="454"/>
      <c r="X65" s="454"/>
      <c r="Y65" s="454"/>
      <c r="Z65" s="454"/>
      <c r="AA65" s="454"/>
      <c r="AB65" s="454"/>
      <c r="AC65" s="454"/>
      <c r="AD65" s="454"/>
      <c r="AE65" s="454"/>
      <c r="AF65" s="454"/>
      <c r="AG65" s="454"/>
      <c r="AH65" s="369"/>
    </row>
    <row r="66" spans="2:34" ht="39.75" customHeight="1" x14ac:dyDescent="0.25">
      <c r="B66" s="134"/>
      <c r="C66" s="505"/>
      <c r="D66" s="511"/>
      <c r="E66" s="530"/>
      <c r="F66" s="473"/>
      <c r="G66" s="449"/>
      <c r="H66" s="481"/>
      <c r="I66" s="460"/>
      <c r="J66" s="472"/>
      <c r="K66" s="390"/>
      <c r="L66" s="391"/>
      <c r="M66" s="449"/>
      <c r="N66" s="449"/>
      <c r="O66" s="452"/>
      <c r="P66" s="382"/>
      <c r="Q66" s="94"/>
      <c r="R66" s="94"/>
      <c r="S66" s="94"/>
      <c r="T66" s="368"/>
      <c r="U66" s="454"/>
      <c r="V66" s="454"/>
      <c r="W66" s="454"/>
      <c r="X66" s="454"/>
      <c r="Y66" s="454"/>
      <c r="Z66" s="454"/>
      <c r="AA66" s="454"/>
      <c r="AB66" s="454"/>
      <c r="AC66" s="454"/>
      <c r="AD66" s="454"/>
      <c r="AE66" s="454"/>
      <c r="AF66" s="454"/>
      <c r="AG66" s="454"/>
      <c r="AH66" s="369"/>
    </row>
    <row r="67" spans="2:34" ht="39" customHeight="1" x14ac:dyDescent="0.25">
      <c r="B67" s="134"/>
      <c r="C67" s="505"/>
      <c r="D67" s="511"/>
      <c r="E67" s="530"/>
      <c r="F67" s="473"/>
      <c r="G67" s="449"/>
      <c r="H67" s="481"/>
      <c r="I67" s="460"/>
      <c r="J67" s="472"/>
      <c r="K67" s="390"/>
      <c r="L67" s="391"/>
      <c r="M67" s="449"/>
      <c r="N67" s="449"/>
      <c r="O67" s="452"/>
      <c r="P67" s="382"/>
      <c r="Q67" s="94"/>
      <c r="R67" s="94"/>
      <c r="S67" s="94"/>
      <c r="T67" s="368"/>
      <c r="U67" s="454"/>
      <c r="V67" s="454"/>
      <c r="W67" s="454"/>
      <c r="X67" s="454"/>
      <c r="Y67" s="454"/>
      <c r="Z67" s="454"/>
      <c r="AA67" s="454"/>
      <c r="AB67" s="454"/>
      <c r="AC67" s="454"/>
      <c r="AD67" s="454"/>
      <c r="AE67" s="454"/>
      <c r="AF67" s="454"/>
      <c r="AG67" s="454"/>
      <c r="AH67" s="369"/>
    </row>
    <row r="68" spans="2:34" ht="51" customHeight="1" x14ac:dyDescent="0.25">
      <c r="B68" s="134"/>
      <c r="C68" s="505"/>
      <c r="D68" s="511"/>
      <c r="E68" s="530"/>
      <c r="F68" s="473"/>
      <c r="G68" s="486">
        <v>12</v>
      </c>
      <c r="H68" s="483" t="s">
        <v>153</v>
      </c>
      <c r="I68" s="460"/>
      <c r="J68" s="471" t="s">
        <v>154</v>
      </c>
      <c r="K68" s="306" t="s">
        <v>26</v>
      </c>
      <c r="L68" s="311" t="s">
        <v>155</v>
      </c>
      <c r="M68" s="448" t="s">
        <v>95</v>
      </c>
      <c r="N68" s="450">
        <v>10</v>
      </c>
      <c r="O68" s="451" t="s">
        <v>1110</v>
      </c>
      <c r="P68" s="382"/>
      <c r="Q68" s="94"/>
      <c r="R68" s="94"/>
      <c r="S68" s="94"/>
      <c r="T68" s="368"/>
      <c r="U68" s="453"/>
      <c r="V68" s="453"/>
      <c r="W68" s="453"/>
      <c r="X68" s="453"/>
      <c r="Y68" s="453"/>
      <c r="Z68" s="453"/>
      <c r="AA68" s="453"/>
      <c r="AB68" s="453"/>
      <c r="AC68" s="453"/>
      <c r="AD68" s="453"/>
      <c r="AE68" s="453">
        <f>IF($N$68="","",$N$68)</f>
        <v>10</v>
      </c>
      <c r="AF68" s="453">
        <f>IF($N$68="","",$N$68)</f>
        <v>10</v>
      </c>
      <c r="AG68" s="453">
        <f>IF($N$68="","",$N$68)</f>
        <v>10</v>
      </c>
      <c r="AH68" s="369"/>
    </row>
    <row r="69" spans="2:34" ht="51" customHeight="1" x14ac:dyDescent="0.25">
      <c r="B69" s="134"/>
      <c r="C69" s="505"/>
      <c r="D69" s="511"/>
      <c r="E69" s="530"/>
      <c r="F69" s="473"/>
      <c r="G69" s="449"/>
      <c r="H69" s="481"/>
      <c r="I69" s="460"/>
      <c r="J69" s="472"/>
      <c r="K69" s="306" t="s">
        <v>28</v>
      </c>
      <c r="L69" s="311" t="s">
        <v>156</v>
      </c>
      <c r="M69" s="449"/>
      <c r="N69" s="449"/>
      <c r="O69" s="452"/>
      <c r="P69" s="382"/>
      <c r="Q69" s="94"/>
      <c r="R69" s="94"/>
      <c r="S69" s="94"/>
      <c r="T69" s="368"/>
      <c r="U69" s="454"/>
      <c r="V69" s="454"/>
      <c r="W69" s="454"/>
      <c r="X69" s="454"/>
      <c r="Y69" s="454"/>
      <c r="Z69" s="454"/>
      <c r="AA69" s="454"/>
      <c r="AB69" s="454"/>
      <c r="AC69" s="454"/>
      <c r="AD69" s="454"/>
      <c r="AE69" s="454"/>
      <c r="AF69" s="454"/>
      <c r="AG69" s="454"/>
      <c r="AH69" s="369"/>
    </row>
    <row r="70" spans="2:34" ht="51" customHeight="1" x14ac:dyDescent="0.25">
      <c r="B70" s="134"/>
      <c r="C70" s="505"/>
      <c r="D70" s="511"/>
      <c r="E70" s="530"/>
      <c r="F70" s="473"/>
      <c r="G70" s="449"/>
      <c r="H70" s="481"/>
      <c r="I70" s="460"/>
      <c r="J70" s="472"/>
      <c r="K70" s="306" t="s">
        <v>30</v>
      </c>
      <c r="L70" s="311" t="s">
        <v>157</v>
      </c>
      <c r="M70" s="449"/>
      <c r="N70" s="449"/>
      <c r="O70" s="452"/>
      <c r="P70" s="382"/>
      <c r="Q70" s="94"/>
      <c r="R70" s="94"/>
      <c r="S70" s="94"/>
      <c r="T70" s="368"/>
      <c r="U70" s="454"/>
      <c r="V70" s="454"/>
      <c r="W70" s="454"/>
      <c r="X70" s="454"/>
      <c r="Y70" s="454"/>
      <c r="Z70" s="454"/>
      <c r="AA70" s="454"/>
      <c r="AB70" s="454"/>
      <c r="AC70" s="454"/>
      <c r="AD70" s="454"/>
      <c r="AE70" s="454"/>
      <c r="AF70" s="454"/>
      <c r="AG70" s="454"/>
      <c r="AH70" s="369"/>
    </row>
    <row r="71" spans="2:34" ht="51" customHeight="1" x14ac:dyDescent="0.25">
      <c r="B71" s="134"/>
      <c r="C71" s="505"/>
      <c r="D71" s="511"/>
      <c r="E71" s="530"/>
      <c r="F71" s="473"/>
      <c r="G71" s="449"/>
      <c r="H71" s="481"/>
      <c r="I71" s="460"/>
      <c r="J71" s="472"/>
      <c r="K71" s="306" t="s">
        <v>32</v>
      </c>
      <c r="L71" s="311" t="s">
        <v>158</v>
      </c>
      <c r="M71" s="449"/>
      <c r="N71" s="449"/>
      <c r="O71" s="452"/>
      <c r="P71" s="382"/>
      <c r="Q71" s="94"/>
      <c r="R71" s="94"/>
      <c r="S71" s="94"/>
      <c r="T71" s="368"/>
      <c r="U71" s="454"/>
      <c r="V71" s="454"/>
      <c r="W71" s="454"/>
      <c r="X71" s="454"/>
      <c r="Y71" s="454"/>
      <c r="Z71" s="454"/>
      <c r="AA71" s="454"/>
      <c r="AB71" s="454"/>
      <c r="AC71" s="454"/>
      <c r="AD71" s="454"/>
      <c r="AE71" s="454"/>
      <c r="AF71" s="454"/>
      <c r="AG71" s="454"/>
      <c r="AH71" s="369"/>
    </row>
    <row r="72" spans="2:34" ht="51" customHeight="1" x14ac:dyDescent="0.25">
      <c r="B72" s="134"/>
      <c r="C72" s="505"/>
      <c r="D72" s="511"/>
      <c r="E72" s="553"/>
      <c r="F72" s="473"/>
      <c r="G72" s="449"/>
      <c r="H72" s="481"/>
      <c r="I72" s="460"/>
      <c r="J72" s="472"/>
      <c r="K72" s="306" t="s">
        <v>34</v>
      </c>
      <c r="L72" s="311" t="s">
        <v>159</v>
      </c>
      <c r="M72" s="449"/>
      <c r="N72" s="449"/>
      <c r="O72" s="452"/>
      <c r="P72" s="382"/>
      <c r="Q72" s="94"/>
      <c r="R72" s="94"/>
      <c r="S72" s="94"/>
      <c r="T72" s="368"/>
      <c r="U72" s="454"/>
      <c r="V72" s="454"/>
      <c r="W72" s="454"/>
      <c r="X72" s="454"/>
      <c r="Y72" s="454"/>
      <c r="Z72" s="454"/>
      <c r="AA72" s="454"/>
      <c r="AB72" s="454"/>
      <c r="AC72" s="454"/>
      <c r="AD72" s="454"/>
      <c r="AE72" s="454"/>
      <c r="AF72" s="454"/>
      <c r="AG72" s="454"/>
      <c r="AH72" s="369"/>
    </row>
    <row r="73" spans="2:34" ht="39.75" customHeight="1" x14ac:dyDescent="0.25">
      <c r="B73" s="134"/>
      <c r="C73" s="505"/>
      <c r="D73" s="511"/>
      <c r="E73" s="515" t="s">
        <v>160</v>
      </c>
      <c r="F73" s="473">
        <f>IF(SUM(N73:N117)=0,"",AVERAGE(N73:N117))</f>
        <v>19.555555555555557</v>
      </c>
      <c r="G73" s="486">
        <v>13</v>
      </c>
      <c r="H73" s="483" t="s">
        <v>161</v>
      </c>
      <c r="I73" s="482"/>
      <c r="J73" s="471" t="s">
        <v>162</v>
      </c>
      <c r="K73" s="306" t="s">
        <v>26</v>
      </c>
      <c r="L73" s="257" t="s">
        <v>163</v>
      </c>
      <c r="M73" s="448" t="s">
        <v>164</v>
      </c>
      <c r="N73" s="450">
        <v>21</v>
      </c>
      <c r="O73" s="451" t="s">
        <v>1093</v>
      </c>
      <c r="P73" s="392"/>
      <c r="Q73" s="94"/>
      <c r="R73" s="94"/>
      <c r="S73" s="94"/>
      <c r="T73" s="368"/>
      <c r="U73" s="453"/>
      <c r="V73" s="453"/>
      <c r="W73" s="453"/>
      <c r="X73" s="453">
        <f>IF(N73="","",N73)</f>
        <v>21</v>
      </c>
      <c r="Y73" s="453"/>
      <c r="Z73" s="453"/>
      <c r="AA73" s="453"/>
      <c r="AB73" s="453"/>
      <c r="AC73" s="453"/>
      <c r="AD73" s="453"/>
      <c r="AE73" s="453">
        <f>IF(N73="","",N73)</f>
        <v>21</v>
      </c>
      <c r="AF73" s="453">
        <f>IF(N73="","",N73)</f>
        <v>21</v>
      </c>
      <c r="AG73" s="453">
        <f>IF($N$68="","",$N$68)</f>
        <v>10</v>
      </c>
      <c r="AH73" s="369"/>
    </row>
    <row r="74" spans="2:34" ht="39.75" customHeight="1" x14ac:dyDescent="0.25">
      <c r="B74" s="134"/>
      <c r="C74" s="505"/>
      <c r="D74" s="511"/>
      <c r="E74" s="515"/>
      <c r="F74" s="473"/>
      <c r="G74" s="449"/>
      <c r="H74" s="481"/>
      <c r="I74" s="482"/>
      <c r="J74" s="472"/>
      <c r="K74" s="306" t="s">
        <v>28</v>
      </c>
      <c r="L74" s="311" t="s">
        <v>165</v>
      </c>
      <c r="M74" s="449"/>
      <c r="N74" s="449"/>
      <c r="O74" s="452"/>
      <c r="P74" s="392"/>
      <c r="Q74" s="94"/>
      <c r="R74" s="94"/>
      <c r="S74" s="94"/>
      <c r="T74" s="368"/>
      <c r="U74" s="454"/>
      <c r="V74" s="454"/>
      <c r="W74" s="454"/>
      <c r="X74" s="454"/>
      <c r="Y74" s="454"/>
      <c r="Z74" s="454"/>
      <c r="AA74" s="454"/>
      <c r="AB74" s="454"/>
      <c r="AC74" s="454"/>
      <c r="AD74" s="454"/>
      <c r="AE74" s="454"/>
      <c r="AF74" s="454"/>
      <c r="AG74" s="454"/>
      <c r="AH74" s="369"/>
    </row>
    <row r="75" spans="2:34" ht="39.75" customHeight="1" x14ac:dyDescent="0.25">
      <c r="B75" s="134"/>
      <c r="C75" s="505"/>
      <c r="D75" s="511"/>
      <c r="E75" s="515"/>
      <c r="F75" s="473"/>
      <c r="G75" s="449"/>
      <c r="H75" s="481"/>
      <c r="I75" s="482"/>
      <c r="J75" s="472"/>
      <c r="K75" s="306" t="s">
        <v>30</v>
      </c>
      <c r="L75" s="311" t="s">
        <v>166</v>
      </c>
      <c r="M75" s="449"/>
      <c r="N75" s="449"/>
      <c r="O75" s="452"/>
      <c r="P75" s="392"/>
      <c r="Q75" s="94"/>
      <c r="R75" s="94"/>
      <c r="S75" s="94"/>
      <c r="T75" s="368"/>
      <c r="U75" s="454"/>
      <c r="V75" s="454"/>
      <c r="W75" s="454"/>
      <c r="X75" s="454"/>
      <c r="Y75" s="454"/>
      <c r="Z75" s="454"/>
      <c r="AA75" s="454"/>
      <c r="AB75" s="454"/>
      <c r="AC75" s="454"/>
      <c r="AD75" s="454"/>
      <c r="AE75" s="454"/>
      <c r="AF75" s="454"/>
      <c r="AG75" s="454"/>
      <c r="AH75" s="369"/>
    </row>
    <row r="76" spans="2:34" ht="39.75" customHeight="1" x14ac:dyDescent="0.25">
      <c r="B76" s="134"/>
      <c r="C76" s="505"/>
      <c r="D76" s="511"/>
      <c r="E76" s="515"/>
      <c r="F76" s="473"/>
      <c r="G76" s="449"/>
      <c r="H76" s="481"/>
      <c r="I76" s="482"/>
      <c r="J76" s="472"/>
      <c r="K76" s="306" t="s">
        <v>32</v>
      </c>
      <c r="L76" s="311" t="s">
        <v>167</v>
      </c>
      <c r="M76" s="449"/>
      <c r="N76" s="449"/>
      <c r="O76" s="452"/>
      <c r="P76" s="392"/>
      <c r="Q76" s="94"/>
      <c r="R76" s="94"/>
      <c r="S76" s="94"/>
      <c r="T76" s="368"/>
      <c r="U76" s="454"/>
      <c r="V76" s="454"/>
      <c r="W76" s="454"/>
      <c r="X76" s="454"/>
      <c r="Y76" s="454"/>
      <c r="Z76" s="454"/>
      <c r="AA76" s="454"/>
      <c r="AB76" s="454"/>
      <c r="AC76" s="454"/>
      <c r="AD76" s="454"/>
      <c r="AE76" s="454"/>
      <c r="AF76" s="454"/>
      <c r="AG76" s="454"/>
      <c r="AH76" s="369"/>
    </row>
    <row r="77" spans="2:34" ht="39.75" customHeight="1" x14ac:dyDescent="0.25">
      <c r="B77" s="134"/>
      <c r="C77" s="505"/>
      <c r="D77" s="511"/>
      <c r="E77" s="515"/>
      <c r="F77" s="473"/>
      <c r="G77" s="449"/>
      <c r="H77" s="481"/>
      <c r="I77" s="482"/>
      <c r="J77" s="472"/>
      <c r="K77" s="306" t="s">
        <v>34</v>
      </c>
      <c r="L77" s="311" t="s">
        <v>168</v>
      </c>
      <c r="M77" s="449"/>
      <c r="N77" s="449"/>
      <c r="O77" s="452"/>
      <c r="P77" s="392"/>
      <c r="Q77" s="94"/>
      <c r="R77" s="94"/>
      <c r="S77" s="94"/>
      <c r="T77" s="368"/>
      <c r="U77" s="454"/>
      <c r="V77" s="454"/>
      <c r="W77" s="454"/>
      <c r="X77" s="454"/>
      <c r="Y77" s="454"/>
      <c r="Z77" s="454"/>
      <c r="AA77" s="454"/>
      <c r="AB77" s="454"/>
      <c r="AC77" s="454"/>
      <c r="AD77" s="454"/>
      <c r="AE77" s="454"/>
      <c r="AF77" s="454"/>
      <c r="AG77" s="454"/>
      <c r="AH77" s="369"/>
    </row>
    <row r="78" spans="2:34" ht="39.75" customHeight="1" x14ac:dyDescent="0.25">
      <c r="B78" s="134"/>
      <c r="C78" s="505"/>
      <c r="D78" s="511"/>
      <c r="E78" s="515"/>
      <c r="F78" s="523"/>
      <c r="G78" s="486"/>
      <c r="H78" s="459" t="s">
        <v>169</v>
      </c>
      <c r="I78" s="483" t="s">
        <v>170</v>
      </c>
      <c r="J78" s="471" t="s">
        <v>171</v>
      </c>
      <c r="K78" s="306" t="s">
        <v>26</v>
      </c>
      <c r="L78" s="257" t="s">
        <v>172</v>
      </c>
      <c r="M78" s="448" t="s">
        <v>164</v>
      </c>
      <c r="N78" s="450">
        <v>10</v>
      </c>
      <c r="O78" s="451"/>
      <c r="P78" s="382"/>
      <c r="Q78" s="94"/>
      <c r="R78" s="94"/>
      <c r="S78" s="94"/>
      <c r="T78" s="368"/>
      <c r="U78" s="453"/>
      <c r="V78" s="453">
        <f>IF(N78="","",N78)</f>
        <v>10</v>
      </c>
      <c r="W78" s="453"/>
      <c r="X78" s="453"/>
      <c r="Y78" s="453"/>
      <c r="Z78" s="453"/>
      <c r="AA78" s="453"/>
      <c r="AB78" s="453"/>
      <c r="AC78" s="453"/>
      <c r="AD78" s="453"/>
      <c r="AE78" s="453"/>
      <c r="AF78" s="453"/>
      <c r="AG78" s="453">
        <f>IF(N78="","",N78)</f>
        <v>10</v>
      </c>
      <c r="AH78" s="369"/>
    </row>
    <row r="79" spans="2:34" ht="39.75" customHeight="1" x14ac:dyDescent="0.25">
      <c r="B79" s="134"/>
      <c r="C79" s="505"/>
      <c r="D79" s="511"/>
      <c r="E79" s="515"/>
      <c r="F79" s="523"/>
      <c r="G79" s="449"/>
      <c r="H79" s="460"/>
      <c r="I79" s="481"/>
      <c r="J79" s="472"/>
      <c r="K79" s="306" t="s">
        <v>28</v>
      </c>
      <c r="L79" s="311" t="s">
        <v>173</v>
      </c>
      <c r="M79" s="449"/>
      <c r="N79" s="449"/>
      <c r="O79" s="452"/>
      <c r="P79" s="382"/>
      <c r="Q79" s="94"/>
      <c r="R79" s="94"/>
      <c r="S79" s="94"/>
      <c r="T79" s="368"/>
      <c r="U79" s="454"/>
      <c r="V79" s="454"/>
      <c r="W79" s="454"/>
      <c r="X79" s="454"/>
      <c r="Y79" s="454"/>
      <c r="Z79" s="454"/>
      <c r="AA79" s="454"/>
      <c r="AB79" s="454"/>
      <c r="AC79" s="454"/>
      <c r="AD79" s="454"/>
      <c r="AE79" s="454"/>
      <c r="AF79" s="454"/>
      <c r="AG79" s="454"/>
      <c r="AH79" s="369"/>
    </row>
    <row r="80" spans="2:34" ht="39.75" customHeight="1" x14ac:dyDescent="0.25">
      <c r="B80" s="134"/>
      <c r="C80" s="505"/>
      <c r="D80" s="511"/>
      <c r="E80" s="515"/>
      <c r="F80" s="523"/>
      <c r="G80" s="449"/>
      <c r="H80" s="460"/>
      <c r="I80" s="481"/>
      <c r="J80" s="472"/>
      <c r="K80" s="306" t="s">
        <v>30</v>
      </c>
      <c r="L80" s="311" t="s">
        <v>174</v>
      </c>
      <c r="M80" s="449"/>
      <c r="N80" s="449"/>
      <c r="O80" s="452"/>
      <c r="P80" s="382"/>
      <c r="Q80" s="94"/>
      <c r="R80" s="94"/>
      <c r="S80" s="94"/>
      <c r="T80" s="368"/>
      <c r="U80" s="454"/>
      <c r="V80" s="454"/>
      <c r="W80" s="454"/>
      <c r="X80" s="454"/>
      <c r="Y80" s="454"/>
      <c r="Z80" s="454"/>
      <c r="AA80" s="454"/>
      <c r="AB80" s="454"/>
      <c r="AC80" s="454"/>
      <c r="AD80" s="454"/>
      <c r="AE80" s="454"/>
      <c r="AF80" s="454"/>
      <c r="AG80" s="454"/>
      <c r="AH80" s="369"/>
    </row>
    <row r="81" spans="2:34" ht="39.75" customHeight="1" x14ac:dyDescent="0.25">
      <c r="B81" s="134"/>
      <c r="C81" s="505"/>
      <c r="D81" s="511"/>
      <c r="E81" s="515"/>
      <c r="F81" s="523"/>
      <c r="G81" s="449"/>
      <c r="H81" s="460"/>
      <c r="I81" s="481"/>
      <c r="J81" s="472"/>
      <c r="K81" s="306" t="s">
        <v>32</v>
      </c>
      <c r="L81" s="311" t="s">
        <v>175</v>
      </c>
      <c r="M81" s="449"/>
      <c r="N81" s="449"/>
      <c r="O81" s="452"/>
      <c r="P81" s="382"/>
      <c r="Q81" s="94"/>
      <c r="R81" s="94"/>
      <c r="S81" s="94"/>
      <c r="T81" s="368"/>
      <c r="U81" s="454"/>
      <c r="V81" s="454"/>
      <c r="W81" s="454"/>
      <c r="X81" s="454"/>
      <c r="Y81" s="454"/>
      <c r="Z81" s="454"/>
      <c r="AA81" s="454"/>
      <c r="AB81" s="454"/>
      <c r="AC81" s="454"/>
      <c r="AD81" s="454"/>
      <c r="AE81" s="454"/>
      <c r="AF81" s="454"/>
      <c r="AG81" s="454"/>
      <c r="AH81" s="369"/>
    </row>
    <row r="82" spans="2:34" ht="39.75" customHeight="1" x14ac:dyDescent="0.25">
      <c r="B82" s="134"/>
      <c r="C82" s="505"/>
      <c r="D82" s="511"/>
      <c r="E82" s="515"/>
      <c r="F82" s="523"/>
      <c r="G82" s="449"/>
      <c r="H82" s="460"/>
      <c r="I82" s="481"/>
      <c r="J82" s="472"/>
      <c r="K82" s="306" t="s">
        <v>34</v>
      </c>
      <c r="L82" s="311" t="s">
        <v>176</v>
      </c>
      <c r="M82" s="449"/>
      <c r="N82" s="449"/>
      <c r="O82" s="452"/>
      <c r="P82" s="382"/>
      <c r="Q82" s="94"/>
      <c r="R82" s="94"/>
      <c r="S82" s="94"/>
      <c r="T82" s="368"/>
      <c r="U82" s="454"/>
      <c r="V82" s="454"/>
      <c r="W82" s="454"/>
      <c r="X82" s="454"/>
      <c r="Y82" s="454"/>
      <c r="Z82" s="454"/>
      <c r="AA82" s="454"/>
      <c r="AB82" s="454"/>
      <c r="AC82" s="454"/>
      <c r="AD82" s="454"/>
      <c r="AE82" s="454"/>
      <c r="AF82" s="454"/>
      <c r="AG82" s="454"/>
      <c r="AH82" s="369"/>
    </row>
    <row r="83" spans="2:34" ht="39.75" customHeight="1" x14ac:dyDescent="0.25">
      <c r="B83" s="134"/>
      <c r="C83" s="505"/>
      <c r="D83" s="511"/>
      <c r="E83" s="515"/>
      <c r="F83" s="523"/>
      <c r="G83" s="486"/>
      <c r="H83" s="461" t="s">
        <v>177</v>
      </c>
      <c r="I83" s="498" t="s">
        <v>178</v>
      </c>
      <c r="J83" s="533" t="s">
        <v>126</v>
      </c>
      <c r="K83" s="423" t="s">
        <v>26</v>
      </c>
      <c r="L83" s="424" t="s">
        <v>179</v>
      </c>
      <c r="M83" s="448" t="s">
        <v>164</v>
      </c>
      <c r="N83" s="450">
        <v>21</v>
      </c>
      <c r="O83" s="451"/>
      <c r="P83" s="382"/>
      <c r="Q83" s="94"/>
      <c r="R83" s="94"/>
      <c r="S83" s="94"/>
      <c r="T83" s="368"/>
      <c r="U83" s="453"/>
      <c r="V83" s="453"/>
      <c r="W83" s="453"/>
      <c r="X83" s="453"/>
      <c r="Y83" s="453">
        <f>IF(N83="","",N83)</f>
        <v>21</v>
      </c>
      <c r="Z83" s="453"/>
      <c r="AA83" s="453"/>
      <c r="AB83" s="453">
        <f>IF(N83="","",N83)</f>
        <v>21</v>
      </c>
      <c r="AC83" s="453">
        <f>IF(N83="","",N83)</f>
        <v>21</v>
      </c>
      <c r="AD83" s="453">
        <f>IF(N83="","",N83)</f>
        <v>21</v>
      </c>
      <c r="AE83" s="453"/>
      <c r="AF83" s="453"/>
      <c r="AG83" s="453"/>
      <c r="AH83" s="369"/>
    </row>
    <row r="84" spans="2:34" ht="39.75" customHeight="1" x14ac:dyDescent="0.25">
      <c r="B84" s="134"/>
      <c r="C84" s="505"/>
      <c r="D84" s="511"/>
      <c r="E84" s="515"/>
      <c r="F84" s="523"/>
      <c r="G84" s="449"/>
      <c r="H84" s="462"/>
      <c r="I84" s="500"/>
      <c r="J84" s="554"/>
      <c r="K84" s="423" t="s">
        <v>28</v>
      </c>
      <c r="L84" s="422" t="s">
        <v>180</v>
      </c>
      <c r="M84" s="449"/>
      <c r="N84" s="449"/>
      <c r="O84" s="452"/>
      <c r="P84" s="382"/>
      <c r="Q84" s="94"/>
      <c r="R84" s="94"/>
      <c r="S84" s="94"/>
      <c r="T84" s="368"/>
      <c r="U84" s="454"/>
      <c r="V84" s="454"/>
      <c r="W84" s="454"/>
      <c r="X84" s="454"/>
      <c r="Y84" s="454"/>
      <c r="Z84" s="454"/>
      <c r="AA84" s="454"/>
      <c r="AB84" s="454"/>
      <c r="AC84" s="454"/>
      <c r="AD84" s="454"/>
      <c r="AE84" s="454"/>
      <c r="AF84" s="454"/>
      <c r="AG84" s="454"/>
      <c r="AH84" s="369"/>
    </row>
    <row r="85" spans="2:34" ht="39.75" customHeight="1" x14ac:dyDescent="0.25">
      <c r="B85" s="134"/>
      <c r="C85" s="505"/>
      <c r="D85" s="511"/>
      <c r="E85" s="515"/>
      <c r="F85" s="523"/>
      <c r="G85" s="449"/>
      <c r="H85" s="462"/>
      <c r="I85" s="500"/>
      <c r="J85" s="554"/>
      <c r="K85" s="423" t="s">
        <v>30</v>
      </c>
      <c r="L85" s="422" t="s">
        <v>181</v>
      </c>
      <c r="M85" s="449"/>
      <c r="N85" s="449"/>
      <c r="O85" s="452"/>
      <c r="P85" s="382"/>
      <c r="Q85" s="94"/>
      <c r="R85" s="94"/>
      <c r="S85" s="94"/>
      <c r="T85" s="368"/>
      <c r="U85" s="454"/>
      <c r="V85" s="454"/>
      <c r="W85" s="454"/>
      <c r="X85" s="454"/>
      <c r="Y85" s="454"/>
      <c r="Z85" s="454"/>
      <c r="AA85" s="454"/>
      <c r="AB85" s="454"/>
      <c r="AC85" s="454"/>
      <c r="AD85" s="454"/>
      <c r="AE85" s="454"/>
      <c r="AF85" s="454"/>
      <c r="AG85" s="454"/>
      <c r="AH85" s="369"/>
    </row>
    <row r="86" spans="2:34" ht="39.75" customHeight="1" x14ac:dyDescent="0.25">
      <c r="B86" s="134"/>
      <c r="C86" s="505"/>
      <c r="D86" s="511"/>
      <c r="E86" s="515"/>
      <c r="F86" s="523"/>
      <c r="G86" s="449"/>
      <c r="H86" s="462"/>
      <c r="I86" s="500"/>
      <c r="J86" s="554"/>
      <c r="K86" s="423" t="s">
        <v>32</v>
      </c>
      <c r="L86" s="422" t="s">
        <v>182</v>
      </c>
      <c r="M86" s="449"/>
      <c r="N86" s="449"/>
      <c r="O86" s="452"/>
      <c r="P86" s="382"/>
      <c r="Q86" s="94"/>
      <c r="R86" s="94"/>
      <c r="S86" s="94"/>
      <c r="T86" s="368"/>
      <c r="U86" s="454"/>
      <c r="V86" s="454"/>
      <c r="W86" s="454"/>
      <c r="X86" s="454"/>
      <c r="Y86" s="454"/>
      <c r="Z86" s="454"/>
      <c r="AA86" s="454"/>
      <c r="AB86" s="454"/>
      <c r="AC86" s="454"/>
      <c r="AD86" s="454"/>
      <c r="AE86" s="454"/>
      <c r="AF86" s="454"/>
      <c r="AG86" s="454"/>
      <c r="AH86" s="369"/>
    </row>
    <row r="87" spans="2:34" ht="39.75" customHeight="1" x14ac:dyDescent="0.25">
      <c r="B87" s="134"/>
      <c r="C87" s="505"/>
      <c r="D87" s="511"/>
      <c r="E87" s="515"/>
      <c r="F87" s="523"/>
      <c r="G87" s="449"/>
      <c r="H87" s="462"/>
      <c r="I87" s="500"/>
      <c r="J87" s="554"/>
      <c r="K87" s="423" t="s">
        <v>34</v>
      </c>
      <c r="L87" s="422" t="s">
        <v>183</v>
      </c>
      <c r="M87" s="449"/>
      <c r="N87" s="449"/>
      <c r="O87" s="452"/>
      <c r="P87" s="382"/>
      <c r="Q87" s="94"/>
      <c r="R87" s="94"/>
      <c r="S87" s="94"/>
      <c r="T87" s="368"/>
      <c r="U87" s="454"/>
      <c r="V87" s="454"/>
      <c r="W87" s="454"/>
      <c r="X87" s="454"/>
      <c r="Y87" s="454"/>
      <c r="Z87" s="454"/>
      <c r="AA87" s="454"/>
      <c r="AB87" s="454"/>
      <c r="AC87" s="454"/>
      <c r="AD87" s="454"/>
      <c r="AE87" s="454"/>
      <c r="AF87" s="454"/>
      <c r="AG87" s="454"/>
      <c r="AH87" s="369"/>
    </row>
    <row r="88" spans="2:34" ht="39.75" customHeight="1" x14ac:dyDescent="0.25">
      <c r="B88" s="134"/>
      <c r="C88" s="505"/>
      <c r="D88" s="511"/>
      <c r="E88" s="515"/>
      <c r="F88" s="523"/>
      <c r="G88" s="486"/>
      <c r="H88" s="461" t="s">
        <v>184</v>
      </c>
      <c r="I88" s="498" t="s">
        <v>185</v>
      </c>
      <c r="J88" s="533" t="s">
        <v>126</v>
      </c>
      <c r="K88" s="423" t="s">
        <v>26</v>
      </c>
      <c r="L88" s="424" t="s">
        <v>186</v>
      </c>
      <c r="M88" s="448" t="s">
        <v>164</v>
      </c>
      <c r="N88" s="450">
        <v>21</v>
      </c>
      <c r="O88" s="451"/>
      <c r="P88" s="382"/>
      <c r="Q88" s="94"/>
      <c r="R88" s="94"/>
      <c r="S88" s="94"/>
      <c r="T88" s="368"/>
      <c r="U88" s="453"/>
      <c r="V88" s="453">
        <f t="shared" ref="V88:AA88" si="0">IF($N$88="","",$N$88)</f>
        <v>21</v>
      </c>
      <c r="W88" s="453">
        <f t="shared" si="0"/>
        <v>21</v>
      </c>
      <c r="X88" s="453">
        <f t="shared" si="0"/>
        <v>21</v>
      </c>
      <c r="Y88" s="453">
        <f t="shared" si="0"/>
        <v>21</v>
      </c>
      <c r="Z88" s="453">
        <f t="shared" si="0"/>
        <v>21</v>
      </c>
      <c r="AA88" s="453">
        <f t="shared" si="0"/>
        <v>21</v>
      </c>
      <c r="AB88" s="453"/>
      <c r="AC88" s="453"/>
      <c r="AD88" s="453"/>
      <c r="AE88" s="453"/>
      <c r="AF88" s="453"/>
      <c r="AG88" s="453"/>
      <c r="AH88" s="369"/>
    </row>
    <row r="89" spans="2:34" ht="39.75" customHeight="1" x14ac:dyDescent="0.25">
      <c r="B89" s="134"/>
      <c r="C89" s="505"/>
      <c r="D89" s="511"/>
      <c r="E89" s="515"/>
      <c r="F89" s="523"/>
      <c r="G89" s="449"/>
      <c r="H89" s="462"/>
      <c r="I89" s="500"/>
      <c r="J89" s="554"/>
      <c r="K89" s="423" t="s">
        <v>28</v>
      </c>
      <c r="L89" s="422" t="s">
        <v>187</v>
      </c>
      <c r="M89" s="449"/>
      <c r="N89" s="449"/>
      <c r="O89" s="452"/>
      <c r="P89" s="382"/>
      <c r="Q89" s="94"/>
      <c r="R89" s="94"/>
      <c r="S89" s="94"/>
      <c r="T89" s="368"/>
      <c r="U89" s="454"/>
      <c r="V89" s="454"/>
      <c r="W89" s="454"/>
      <c r="X89" s="454"/>
      <c r="Y89" s="454"/>
      <c r="Z89" s="454"/>
      <c r="AA89" s="454"/>
      <c r="AB89" s="454"/>
      <c r="AC89" s="454"/>
      <c r="AD89" s="454"/>
      <c r="AE89" s="454"/>
      <c r="AF89" s="454"/>
      <c r="AG89" s="454"/>
      <c r="AH89" s="369"/>
    </row>
    <row r="90" spans="2:34" ht="39.75" customHeight="1" x14ac:dyDescent="0.25">
      <c r="B90" s="134"/>
      <c r="C90" s="505"/>
      <c r="D90" s="511"/>
      <c r="E90" s="515"/>
      <c r="F90" s="523"/>
      <c r="G90" s="449"/>
      <c r="H90" s="462"/>
      <c r="I90" s="500"/>
      <c r="J90" s="554"/>
      <c r="K90" s="423" t="s">
        <v>30</v>
      </c>
      <c r="L90" s="422" t="s">
        <v>188</v>
      </c>
      <c r="M90" s="449"/>
      <c r="N90" s="449"/>
      <c r="O90" s="452"/>
      <c r="P90" s="382"/>
      <c r="Q90" s="94"/>
      <c r="R90" s="94"/>
      <c r="S90" s="94"/>
      <c r="T90" s="368"/>
      <c r="U90" s="454"/>
      <c r="V90" s="454"/>
      <c r="W90" s="454"/>
      <c r="X90" s="454"/>
      <c r="Y90" s="454"/>
      <c r="Z90" s="454"/>
      <c r="AA90" s="454"/>
      <c r="AB90" s="454"/>
      <c r="AC90" s="454"/>
      <c r="AD90" s="454"/>
      <c r="AE90" s="454"/>
      <c r="AF90" s="454"/>
      <c r="AG90" s="454"/>
      <c r="AH90" s="369"/>
    </row>
    <row r="91" spans="2:34" ht="39.75" customHeight="1" x14ac:dyDescent="0.25">
      <c r="B91" s="134"/>
      <c r="C91" s="505"/>
      <c r="D91" s="511"/>
      <c r="E91" s="515"/>
      <c r="F91" s="523"/>
      <c r="G91" s="449"/>
      <c r="H91" s="462"/>
      <c r="I91" s="500"/>
      <c r="J91" s="554"/>
      <c r="K91" s="423" t="s">
        <v>32</v>
      </c>
      <c r="L91" s="422" t="s">
        <v>189</v>
      </c>
      <c r="M91" s="449"/>
      <c r="N91" s="449"/>
      <c r="O91" s="452"/>
      <c r="P91" s="382"/>
      <c r="Q91" s="94"/>
      <c r="R91" s="94"/>
      <c r="S91" s="94"/>
      <c r="T91" s="368"/>
      <c r="U91" s="454"/>
      <c r="V91" s="454"/>
      <c r="W91" s="454"/>
      <c r="X91" s="454"/>
      <c r="Y91" s="454"/>
      <c r="Z91" s="454"/>
      <c r="AA91" s="454"/>
      <c r="AB91" s="454"/>
      <c r="AC91" s="454"/>
      <c r="AD91" s="454"/>
      <c r="AE91" s="454"/>
      <c r="AF91" s="454"/>
      <c r="AG91" s="454"/>
      <c r="AH91" s="369"/>
    </row>
    <row r="92" spans="2:34" ht="39.75" customHeight="1" x14ac:dyDescent="0.25">
      <c r="B92" s="134"/>
      <c r="C92" s="505"/>
      <c r="D92" s="511"/>
      <c r="E92" s="515"/>
      <c r="F92" s="523"/>
      <c r="G92" s="449"/>
      <c r="H92" s="462"/>
      <c r="I92" s="500"/>
      <c r="J92" s="554"/>
      <c r="K92" s="423" t="s">
        <v>34</v>
      </c>
      <c r="L92" s="422" t="s">
        <v>190</v>
      </c>
      <c r="M92" s="449"/>
      <c r="N92" s="449"/>
      <c r="O92" s="452"/>
      <c r="P92" s="382"/>
      <c r="Q92" s="94"/>
      <c r="R92" s="94"/>
      <c r="S92" s="94"/>
      <c r="T92" s="368"/>
      <c r="U92" s="454"/>
      <c r="V92" s="454"/>
      <c r="W92" s="454"/>
      <c r="X92" s="454"/>
      <c r="Y92" s="454"/>
      <c r="Z92" s="454"/>
      <c r="AA92" s="454"/>
      <c r="AB92" s="454"/>
      <c r="AC92" s="454"/>
      <c r="AD92" s="454"/>
      <c r="AE92" s="454"/>
      <c r="AF92" s="454"/>
      <c r="AG92" s="454"/>
      <c r="AH92" s="369"/>
    </row>
    <row r="93" spans="2:34" ht="39.75" customHeight="1" x14ac:dyDescent="0.25">
      <c r="B93" s="134"/>
      <c r="C93" s="505"/>
      <c r="D93" s="511"/>
      <c r="E93" s="515"/>
      <c r="F93" s="523"/>
      <c r="G93" s="486"/>
      <c r="H93" s="459" t="s">
        <v>191</v>
      </c>
      <c r="I93" s="483" t="s">
        <v>192</v>
      </c>
      <c r="J93" s="471" t="s">
        <v>126</v>
      </c>
      <c r="K93" s="306" t="s">
        <v>26</v>
      </c>
      <c r="L93" s="257" t="s">
        <v>193</v>
      </c>
      <c r="M93" s="448" t="s">
        <v>164</v>
      </c>
      <c r="N93" s="450">
        <v>21</v>
      </c>
      <c r="O93" s="451" t="s">
        <v>1091</v>
      </c>
      <c r="P93" s="382"/>
      <c r="Q93" s="94"/>
      <c r="R93" s="94"/>
      <c r="S93" s="94"/>
      <c r="T93" s="368"/>
      <c r="U93" s="453">
        <f>IF(N93="","",N93)</f>
        <v>21</v>
      </c>
      <c r="V93" s="453"/>
      <c r="W93" s="453"/>
      <c r="X93" s="453"/>
      <c r="Y93" s="453"/>
      <c r="Z93" s="453">
        <f>IF(N93="","",N93)</f>
        <v>21</v>
      </c>
      <c r="AA93" s="453"/>
      <c r="AB93" s="453"/>
      <c r="AC93" s="453"/>
      <c r="AD93" s="453"/>
      <c r="AE93" s="453"/>
      <c r="AF93" s="453"/>
      <c r="AG93" s="453"/>
      <c r="AH93" s="369"/>
    </row>
    <row r="94" spans="2:34" ht="39.75" customHeight="1" x14ac:dyDescent="0.25">
      <c r="B94" s="134"/>
      <c r="C94" s="505"/>
      <c r="D94" s="511"/>
      <c r="E94" s="515"/>
      <c r="F94" s="523"/>
      <c r="G94" s="449"/>
      <c r="H94" s="460"/>
      <c r="I94" s="481"/>
      <c r="J94" s="472"/>
      <c r="K94" s="306" t="s">
        <v>28</v>
      </c>
      <c r="L94" s="311" t="s">
        <v>194</v>
      </c>
      <c r="M94" s="449"/>
      <c r="N94" s="449"/>
      <c r="O94" s="452"/>
      <c r="P94" s="382"/>
      <c r="Q94" s="94"/>
      <c r="R94" s="94"/>
      <c r="S94" s="94"/>
      <c r="T94" s="368"/>
      <c r="U94" s="454"/>
      <c r="V94" s="454"/>
      <c r="W94" s="454"/>
      <c r="X94" s="454"/>
      <c r="Y94" s="454"/>
      <c r="Z94" s="454"/>
      <c r="AA94" s="454"/>
      <c r="AB94" s="454"/>
      <c r="AC94" s="454"/>
      <c r="AD94" s="454"/>
      <c r="AE94" s="454"/>
      <c r="AF94" s="454"/>
      <c r="AG94" s="454"/>
      <c r="AH94" s="369"/>
    </row>
    <row r="95" spans="2:34" ht="39.75" customHeight="1" x14ac:dyDescent="0.25">
      <c r="B95" s="134"/>
      <c r="C95" s="505"/>
      <c r="D95" s="511"/>
      <c r="E95" s="515"/>
      <c r="F95" s="523"/>
      <c r="G95" s="449"/>
      <c r="H95" s="460"/>
      <c r="I95" s="481"/>
      <c r="J95" s="472"/>
      <c r="K95" s="306" t="s">
        <v>30</v>
      </c>
      <c r="L95" s="311" t="s">
        <v>195</v>
      </c>
      <c r="M95" s="449"/>
      <c r="N95" s="449"/>
      <c r="O95" s="452"/>
      <c r="P95" s="382"/>
      <c r="Q95" s="94"/>
      <c r="R95" s="94"/>
      <c r="S95" s="94"/>
      <c r="T95" s="368"/>
      <c r="U95" s="454"/>
      <c r="V95" s="454"/>
      <c r="W95" s="454"/>
      <c r="X95" s="454"/>
      <c r="Y95" s="454"/>
      <c r="Z95" s="454"/>
      <c r="AA95" s="454"/>
      <c r="AB95" s="454"/>
      <c r="AC95" s="454"/>
      <c r="AD95" s="454"/>
      <c r="AE95" s="454"/>
      <c r="AF95" s="454"/>
      <c r="AG95" s="454"/>
      <c r="AH95" s="369"/>
    </row>
    <row r="96" spans="2:34" ht="39.75" customHeight="1" x14ac:dyDescent="0.25">
      <c r="B96" s="134"/>
      <c r="C96" s="505"/>
      <c r="D96" s="511"/>
      <c r="E96" s="515"/>
      <c r="F96" s="523"/>
      <c r="G96" s="449"/>
      <c r="H96" s="460"/>
      <c r="I96" s="481"/>
      <c r="J96" s="472"/>
      <c r="K96" s="306" t="s">
        <v>32</v>
      </c>
      <c r="L96" s="311" t="s">
        <v>196</v>
      </c>
      <c r="M96" s="449"/>
      <c r="N96" s="449"/>
      <c r="O96" s="452"/>
      <c r="P96" s="382"/>
      <c r="Q96" s="94"/>
      <c r="R96" s="94"/>
      <c r="S96" s="94"/>
      <c r="T96" s="368"/>
      <c r="U96" s="454"/>
      <c r="V96" s="454"/>
      <c r="W96" s="454"/>
      <c r="X96" s="454"/>
      <c r="Y96" s="454"/>
      <c r="Z96" s="454"/>
      <c r="AA96" s="454"/>
      <c r="AB96" s="454"/>
      <c r="AC96" s="454"/>
      <c r="AD96" s="454"/>
      <c r="AE96" s="454"/>
      <c r="AF96" s="454"/>
      <c r="AG96" s="454"/>
      <c r="AH96" s="369"/>
    </row>
    <row r="97" spans="2:34" ht="39.75" customHeight="1" x14ac:dyDescent="0.25">
      <c r="B97" s="134"/>
      <c r="C97" s="505"/>
      <c r="D97" s="511"/>
      <c r="E97" s="515"/>
      <c r="F97" s="523"/>
      <c r="G97" s="449"/>
      <c r="H97" s="460"/>
      <c r="I97" s="481"/>
      <c r="J97" s="472"/>
      <c r="K97" s="306" t="s">
        <v>34</v>
      </c>
      <c r="L97" s="311" t="s">
        <v>197</v>
      </c>
      <c r="M97" s="449"/>
      <c r="N97" s="449"/>
      <c r="O97" s="452"/>
      <c r="P97" s="382"/>
      <c r="Q97" s="94"/>
      <c r="R97" s="94"/>
      <c r="S97" s="94"/>
      <c r="T97" s="368"/>
      <c r="U97" s="454"/>
      <c r="V97" s="454"/>
      <c r="W97" s="454"/>
      <c r="X97" s="454"/>
      <c r="Y97" s="454"/>
      <c r="Z97" s="454"/>
      <c r="AA97" s="454"/>
      <c r="AB97" s="454"/>
      <c r="AC97" s="454"/>
      <c r="AD97" s="454"/>
      <c r="AE97" s="454"/>
      <c r="AF97" s="454"/>
      <c r="AG97" s="454"/>
      <c r="AH97" s="369"/>
    </row>
    <row r="98" spans="2:34" ht="39.75" customHeight="1" x14ac:dyDescent="0.25">
      <c r="B98" s="134"/>
      <c r="C98" s="505"/>
      <c r="D98" s="511"/>
      <c r="E98" s="515"/>
      <c r="F98" s="523"/>
      <c r="G98" s="486"/>
      <c r="H98" s="459" t="s">
        <v>198</v>
      </c>
      <c r="I98" s="483" t="s">
        <v>199</v>
      </c>
      <c r="J98" s="471" t="s">
        <v>126</v>
      </c>
      <c r="K98" s="306" t="s">
        <v>26</v>
      </c>
      <c r="L98" s="257" t="s">
        <v>200</v>
      </c>
      <c r="M98" s="448" t="s">
        <v>164</v>
      </c>
      <c r="N98" s="450">
        <v>41</v>
      </c>
      <c r="O98" s="451"/>
      <c r="P98" s="382"/>
      <c r="Q98" s="94"/>
      <c r="R98" s="94"/>
      <c r="S98" s="94"/>
      <c r="T98" s="368"/>
      <c r="U98" s="453"/>
      <c r="V98" s="453"/>
      <c r="W98" s="453"/>
      <c r="X98" s="453"/>
      <c r="Y98" s="453"/>
      <c r="Z98" s="453"/>
      <c r="AA98" s="453"/>
      <c r="AB98" s="453"/>
      <c r="AC98" s="453"/>
      <c r="AD98" s="453"/>
      <c r="AE98" s="453"/>
      <c r="AF98" s="453"/>
      <c r="AG98" s="453">
        <f>IF(N98="","",N98)</f>
        <v>41</v>
      </c>
      <c r="AH98" s="369"/>
    </row>
    <row r="99" spans="2:34" ht="39.75" customHeight="1" x14ac:dyDescent="0.25">
      <c r="B99" s="134"/>
      <c r="C99" s="505"/>
      <c r="D99" s="511"/>
      <c r="E99" s="515"/>
      <c r="F99" s="523"/>
      <c r="G99" s="449"/>
      <c r="H99" s="460"/>
      <c r="I99" s="481"/>
      <c r="J99" s="472"/>
      <c r="K99" s="306" t="s">
        <v>28</v>
      </c>
      <c r="L99" s="311" t="s">
        <v>201</v>
      </c>
      <c r="M99" s="449"/>
      <c r="N99" s="449"/>
      <c r="O99" s="452"/>
      <c r="P99" s="382"/>
      <c r="Q99" s="94"/>
      <c r="R99" s="94"/>
      <c r="S99" s="94"/>
      <c r="T99" s="368"/>
      <c r="U99" s="454"/>
      <c r="V99" s="454"/>
      <c r="W99" s="454"/>
      <c r="X99" s="454"/>
      <c r="Y99" s="454"/>
      <c r="Z99" s="454"/>
      <c r="AA99" s="454"/>
      <c r="AB99" s="454"/>
      <c r="AC99" s="454"/>
      <c r="AD99" s="454"/>
      <c r="AE99" s="454"/>
      <c r="AF99" s="454"/>
      <c r="AG99" s="454"/>
      <c r="AH99" s="369"/>
    </row>
    <row r="100" spans="2:34" ht="39.75" customHeight="1" x14ac:dyDescent="0.25">
      <c r="B100" s="134"/>
      <c r="C100" s="505"/>
      <c r="D100" s="511"/>
      <c r="E100" s="515"/>
      <c r="F100" s="523"/>
      <c r="G100" s="449"/>
      <c r="H100" s="460"/>
      <c r="I100" s="481"/>
      <c r="J100" s="472"/>
      <c r="K100" s="306" t="s">
        <v>30</v>
      </c>
      <c r="L100" s="311" t="s">
        <v>202</v>
      </c>
      <c r="M100" s="449"/>
      <c r="N100" s="449"/>
      <c r="O100" s="452"/>
      <c r="P100" s="382"/>
      <c r="Q100" s="94"/>
      <c r="R100" s="94"/>
      <c r="S100" s="94"/>
      <c r="T100" s="368"/>
      <c r="U100" s="454"/>
      <c r="V100" s="454"/>
      <c r="W100" s="454"/>
      <c r="X100" s="454"/>
      <c r="Y100" s="454"/>
      <c r="Z100" s="454"/>
      <c r="AA100" s="454"/>
      <c r="AB100" s="454"/>
      <c r="AC100" s="454"/>
      <c r="AD100" s="454"/>
      <c r="AE100" s="454"/>
      <c r="AF100" s="454"/>
      <c r="AG100" s="454"/>
      <c r="AH100" s="369"/>
    </row>
    <row r="101" spans="2:34" ht="39.75" customHeight="1" x14ac:dyDescent="0.25">
      <c r="B101" s="134"/>
      <c r="C101" s="505"/>
      <c r="D101" s="511"/>
      <c r="E101" s="515"/>
      <c r="F101" s="523"/>
      <c r="G101" s="449"/>
      <c r="H101" s="460"/>
      <c r="I101" s="481"/>
      <c r="J101" s="472"/>
      <c r="K101" s="306" t="s">
        <v>32</v>
      </c>
      <c r="L101" s="311" t="s">
        <v>203</v>
      </c>
      <c r="M101" s="449"/>
      <c r="N101" s="449"/>
      <c r="O101" s="452"/>
      <c r="P101" s="382"/>
      <c r="Q101" s="94"/>
      <c r="R101" s="94"/>
      <c r="S101" s="94"/>
      <c r="T101" s="368"/>
      <c r="U101" s="454"/>
      <c r="V101" s="454"/>
      <c r="W101" s="454"/>
      <c r="X101" s="454"/>
      <c r="Y101" s="454"/>
      <c r="Z101" s="454"/>
      <c r="AA101" s="454"/>
      <c r="AB101" s="454"/>
      <c r="AC101" s="454"/>
      <c r="AD101" s="454"/>
      <c r="AE101" s="454"/>
      <c r="AF101" s="454"/>
      <c r="AG101" s="454"/>
      <c r="AH101" s="369"/>
    </row>
    <row r="102" spans="2:34" ht="39.75" customHeight="1" x14ac:dyDescent="0.25">
      <c r="B102" s="134"/>
      <c r="C102" s="505"/>
      <c r="D102" s="511"/>
      <c r="E102" s="515"/>
      <c r="F102" s="523"/>
      <c r="G102" s="449"/>
      <c r="H102" s="460"/>
      <c r="I102" s="481"/>
      <c r="J102" s="472"/>
      <c r="K102" s="306" t="s">
        <v>34</v>
      </c>
      <c r="L102" s="311" t="s">
        <v>204</v>
      </c>
      <c r="M102" s="449"/>
      <c r="N102" s="449"/>
      <c r="O102" s="452"/>
      <c r="P102" s="382"/>
      <c r="Q102" s="94"/>
      <c r="R102" s="94"/>
      <c r="S102" s="94"/>
      <c r="T102" s="368"/>
      <c r="U102" s="454"/>
      <c r="V102" s="454"/>
      <c r="W102" s="454"/>
      <c r="X102" s="454"/>
      <c r="Y102" s="454"/>
      <c r="Z102" s="454"/>
      <c r="AA102" s="454"/>
      <c r="AB102" s="454"/>
      <c r="AC102" s="454"/>
      <c r="AD102" s="454"/>
      <c r="AE102" s="454"/>
      <c r="AF102" s="454"/>
      <c r="AG102" s="454"/>
      <c r="AH102" s="369"/>
    </row>
    <row r="103" spans="2:34" ht="39.75" customHeight="1" x14ac:dyDescent="0.25">
      <c r="B103" s="134"/>
      <c r="C103" s="505"/>
      <c r="D103" s="511"/>
      <c r="E103" s="515"/>
      <c r="F103" s="523"/>
      <c r="G103" s="486"/>
      <c r="H103" s="459" t="s">
        <v>205</v>
      </c>
      <c r="I103" s="483" t="s">
        <v>206</v>
      </c>
      <c r="J103" s="471" t="s">
        <v>126</v>
      </c>
      <c r="K103" s="306" t="s">
        <v>26</v>
      </c>
      <c r="L103" s="257" t="s">
        <v>207</v>
      </c>
      <c r="M103" s="448" t="s">
        <v>164</v>
      </c>
      <c r="N103" s="450">
        <v>21</v>
      </c>
      <c r="O103" s="451" t="s">
        <v>1094</v>
      </c>
      <c r="P103" s="382"/>
      <c r="Q103" s="94"/>
      <c r="R103" s="94"/>
      <c r="S103" s="94"/>
      <c r="T103" s="368"/>
      <c r="U103" s="453"/>
      <c r="V103" s="453"/>
      <c r="W103" s="453"/>
      <c r="X103" s="453">
        <f>IF($N$103="","",$N$103)</f>
        <v>21</v>
      </c>
      <c r="Y103" s="453">
        <f>IF($N$103="","",$N$103)</f>
        <v>21</v>
      </c>
      <c r="Z103" s="453">
        <f>IF($N$103="","",$N$103)</f>
        <v>21</v>
      </c>
      <c r="AA103" s="453">
        <f>IF($N$103="","",$N$103)</f>
        <v>21</v>
      </c>
      <c r="AB103" s="453"/>
      <c r="AC103" s="453">
        <f>IF($N$103="","",$N$103)</f>
        <v>21</v>
      </c>
      <c r="AD103" s="453">
        <f>IF($N$103="","",$N$103)</f>
        <v>21</v>
      </c>
      <c r="AE103" s="453">
        <f>IF($N$103="","",$N$103)</f>
        <v>21</v>
      </c>
      <c r="AF103" s="453"/>
      <c r="AG103" s="453"/>
      <c r="AH103" s="369"/>
    </row>
    <row r="104" spans="2:34" ht="39.75" customHeight="1" x14ac:dyDescent="0.25">
      <c r="B104" s="134"/>
      <c r="C104" s="505"/>
      <c r="D104" s="511"/>
      <c r="E104" s="515"/>
      <c r="F104" s="523"/>
      <c r="G104" s="449"/>
      <c r="H104" s="460"/>
      <c r="I104" s="481"/>
      <c r="J104" s="472"/>
      <c r="K104" s="306" t="s">
        <v>28</v>
      </c>
      <c r="L104" s="311" t="s">
        <v>208</v>
      </c>
      <c r="M104" s="449"/>
      <c r="N104" s="449"/>
      <c r="O104" s="452"/>
      <c r="P104" s="382"/>
      <c r="Q104" s="94"/>
      <c r="R104" s="94"/>
      <c r="S104" s="94"/>
      <c r="T104" s="368"/>
      <c r="U104" s="454"/>
      <c r="V104" s="454"/>
      <c r="W104" s="454"/>
      <c r="X104" s="454"/>
      <c r="Y104" s="454"/>
      <c r="Z104" s="454"/>
      <c r="AA104" s="454"/>
      <c r="AB104" s="454"/>
      <c r="AC104" s="454"/>
      <c r="AD104" s="454"/>
      <c r="AE104" s="454"/>
      <c r="AF104" s="454"/>
      <c r="AG104" s="454"/>
      <c r="AH104" s="369"/>
    </row>
    <row r="105" spans="2:34" ht="39.75" customHeight="1" x14ac:dyDescent="0.25">
      <c r="B105" s="134"/>
      <c r="C105" s="505"/>
      <c r="D105" s="511"/>
      <c r="E105" s="515"/>
      <c r="F105" s="523"/>
      <c r="G105" s="449"/>
      <c r="H105" s="460"/>
      <c r="I105" s="481"/>
      <c r="J105" s="472"/>
      <c r="K105" s="306" t="s">
        <v>30</v>
      </c>
      <c r="L105" s="311" t="s">
        <v>209</v>
      </c>
      <c r="M105" s="449"/>
      <c r="N105" s="449"/>
      <c r="O105" s="452"/>
      <c r="P105" s="382"/>
      <c r="Q105" s="94"/>
      <c r="R105" s="94"/>
      <c r="S105" s="94"/>
      <c r="T105" s="368"/>
      <c r="U105" s="454"/>
      <c r="V105" s="454"/>
      <c r="W105" s="454"/>
      <c r="X105" s="454"/>
      <c r="Y105" s="454"/>
      <c r="Z105" s="454"/>
      <c r="AA105" s="454"/>
      <c r="AB105" s="454"/>
      <c r="AC105" s="454"/>
      <c r="AD105" s="454"/>
      <c r="AE105" s="454"/>
      <c r="AF105" s="454"/>
      <c r="AG105" s="454"/>
      <c r="AH105" s="369"/>
    </row>
    <row r="106" spans="2:34" ht="39.75" customHeight="1" x14ac:dyDescent="0.25">
      <c r="B106" s="134"/>
      <c r="C106" s="505"/>
      <c r="D106" s="511"/>
      <c r="E106" s="515"/>
      <c r="F106" s="523"/>
      <c r="G106" s="449"/>
      <c r="H106" s="460"/>
      <c r="I106" s="481"/>
      <c r="J106" s="472"/>
      <c r="K106" s="306" t="s">
        <v>32</v>
      </c>
      <c r="L106" s="311" t="s">
        <v>210</v>
      </c>
      <c r="M106" s="449"/>
      <c r="N106" s="449"/>
      <c r="O106" s="452"/>
      <c r="P106" s="382"/>
      <c r="Q106" s="94"/>
      <c r="R106" s="94"/>
      <c r="S106" s="94"/>
      <c r="T106" s="368"/>
      <c r="U106" s="454"/>
      <c r="V106" s="454"/>
      <c r="W106" s="454"/>
      <c r="X106" s="454"/>
      <c r="Y106" s="454"/>
      <c r="Z106" s="454"/>
      <c r="AA106" s="454"/>
      <c r="AB106" s="454"/>
      <c r="AC106" s="454"/>
      <c r="AD106" s="454"/>
      <c r="AE106" s="454"/>
      <c r="AF106" s="454"/>
      <c r="AG106" s="454"/>
      <c r="AH106" s="369"/>
    </row>
    <row r="107" spans="2:34" ht="39.75" customHeight="1" x14ac:dyDescent="0.25">
      <c r="B107" s="134"/>
      <c r="C107" s="505"/>
      <c r="D107" s="511"/>
      <c r="E107" s="515"/>
      <c r="F107" s="523"/>
      <c r="G107" s="449"/>
      <c r="H107" s="460"/>
      <c r="I107" s="481"/>
      <c r="J107" s="472"/>
      <c r="K107" s="306" t="s">
        <v>34</v>
      </c>
      <c r="L107" s="311" t="s">
        <v>211</v>
      </c>
      <c r="M107" s="449"/>
      <c r="N107" s="449"/>
      <c r="O107" s="452"/>
      <c r="P107" s="382"/>
      <c r="Q107" s="94"/>
      <c r="R107" s="94"/>
      <c r="S107" s="94"/>
      <c r="T107" s="368"/>
      <c r="U107" s="454"/>
      <c r="V107" s="454"/>
      <c r="W107" s="454"/>
      <c r="X107" s="454"/>
      <c r="Y107" s="454"/>
      <c r="Z107" s="454"/>
      <c r="AA107" s="454"/>
      <c r="AB107" s="454"/>
      <c r="AC107" s="454"/>
      <c r="AD107" s="454"/>
      <c r="AE107" s="454"/>
      <c r="AF107" s="454"/>
      <c r="AG107" s="454"/>
      <c r="AH107" s="369"/>
    </row>
    <row r="108" spans="2:34" ht="39.75" customHeight="1" x14ac:dyDescent="0.25">
      <c r="B108" s="134"/>
      <c r="C108" s="505"/>
      <c r="D108" s="511"/>
      <c r="E108" s="515"/>
      <c r="F108" s="523"/>
      <c r="G108" s="486"/>
      <c r="H108" s="459" t="s">
        <v>212</v>
      </c>
      <c r="I108" s="483" t="s">
        <v>213</v>
      </c>
      <c r="J108" s="471" t="s">
        <v>126</v>
      </c>
      <c r="K108" s="306" t="s">
        <v>26</v>
      </c>
      <c r="L108" s="257" t="s">
        <v>214</v>
      </c>
      <c r="M108" s="448" t="s">
        <v>164</v>
      </c>
      <c r="N108" s="450">
        <v>10</v>
      </c>
      <c r="O108" s="451" t="s">
        <v>1073</v>
      </c>
      <c r="P108" s="382"/>
      <c r="Q108" s="94"/>
      <c r="R108" s="94"/>
      <c r="S108" s="94"/>
      <c r="T108" s="368"/>
      <c r="U108" s="453"/>
      <c r="V108" s="453"/>
      <c r="W108" s="453">
        <f>IF($N$108="","",$N$108)</f>
        <v>10</v>
      </c>
      <c r="X108" s="453"/>
      <c r="Y108" s="453"/>
      <c r="Z108" s="453">
        <f>IF($N$108="","",$N$108)</f>
        <v>10</v>
      </c>
      <c r="AA108" s="453"/>
      <c r="AB108" s="453">
        <f>IF($N$108="","",$N$108)</f>
        <v>10</v>
      </c>
      <c r="AC108" s="453"/>
      <c r="AD108" s="453">
        <f>IF($N$108="","",$N$108)</f>
        <v>10</v>
      </c>
      <c r="AE108" s="453"/>
      <c r="AF108" s="453">
        <f>IF($N$108="","",$N$108)</f>
        <v>10</v>
      </c>
      <c r="AG108" s="453"/>
      <c r="AH108" s="369"/>
    </row>
    <row r="109" spans="2:34" ht="39.75" customHeight="1" x14ac:dyDescent="0.25">
      <c r="B109" s="134"/>
      <c r="C109" s="505"/>
      <c r="D109" s="511"/>
      <c r="E109" s="515"/>
      <c r="F109" s="523"/>
      <c r="G109" s="449"/>
      <c r="H109" s="460"/>
      <c r="I109" s="481"/>
      <c r="J109" s="472"/>
      <c r="K109" s="306" t="s">
        <v>28</v>
      </c>
      <c r="L109" s="311" t="s">
        <v>215</v>
      </c>
      <c r="M109" s="449"/>
      <c r="N109" s="449"/>
      <c r="O109" s="452"/>
      <c r="P109" s="382"/>
      <c r="Q109" s="94"/>
      <c r="R109" s="94"/>
      <c r="S109" s="94"/>
      <c r="T109" s="368"/>
      <c r="U109" s="454"/>
      <c r="V109" s="454"/>
      <c r="W109" s="454"/>
      <c r="X109" s="454"/>
      <c r="Y109" s="454"/>
      <c r="Z109" s="454"/>
      <c r="AA109" s="454"/>
      <c r="AB109" s="454"/>
      <c r="AC109" s="454"/>
      <c r="AD109" s="454"/>
      <c r="AE109" s="454"/>
      <c r="AF109" s="454"/>
      <c r="AG109" s="454"/>
      <c r="AH109" s="369"/>
    </row>
    <row r="110" spans="2:34" ht="39.75" customHeight="1" x14ac:dyDescent="0.25">
      <c r="B110" s="134"/>
      <c r="C110" s="505"/>
      <c r="D110" s="511"/>
      <c r="E110" s="515"/>
      <c r="F110" s="523"/>
      <c r="G110" s="449"/>
      <c r="H110" s="460"/>
      <c r="I110" s="481"/>
      <c r="J110" s="472"/>
      <c r="K110" s="306" t="s">
        <v>30</v>
      </c>
      <c r="L110" s="311" t="s">
        <v>216</v>
      </c>
      <c r="M110" s="449"/>
      <c r="N110" s="449"/>
      <c r="O110" s="452"/>
      <c r="P110" s="382"/>
      <c r="Q110" s="94"/>
      <c r="R110" s="94"/>
      <c r="S110" s="94"/>
      <c r="T110" s="368"/>
      <c r="U110" s="454"/>
      <c r="V110" s="454"/>
      <c r="W110" s="454"/>
      <c r="X110" s="454"/>
      <c r="Y110" s="454"/>
      <c r="Z110" s="454"/>
      <c r="AA110" s="454"/>
      <c r="AB110" s="454"/>
      <c r="AC110" s="454"/>
      <c r="AD110" s="454"/>
      <c r="AE110" s="454"/>
      <c r="AF110" s="454"/>
      <c r="AG110" s="454"/>
      <c r="AH110" s="369"/>
    </row>
    <row r="111" spans="2:34" ht="39.75" customHeight="1" x14ac:dyDescent="0.25">
      <c r="B111" s="134"/>
      <c r="C111" s="505"/>
      <c r="D111" s="511"/>
      <c r="E111" s="515"/>
      <c r="F111" s="523"/>
      <c r="G111" s="449"/>
      <c r="H111" s="460"/>
      <c r="I111" s="481"/>
      <c r="J111" s="472"/>
      <c r="K111" s="306" t="s">
        <v>32</v>
      </c>
      <c r="L111" s="311" t="s">
        <v>217</v>
      </c>
      <c r="M111" s="449"/>
      <c r="N111" s="449"/>
      <c r="O111" s="452"/>
      <c r="P111" s="382"/>
      <c r="Q111" s="94"/>
      <c r="R111" s="94"/>
      <c r="S111" s="94"/>
      <c r="T111" s="368"/>
      <c r="U111" s="454"/>
      <c r="V111" s="454"/>
      <c r="W111" s="454"/>
      <c r="X111" s="454"/>
      <c r="Y111" s="454"/>
      <c r="Z111" s="454"/>
      <c r="AA111" s="454"/>
      <c r="AB111" s="454"/>
      <c r="AC111" s="454"/>
      <c r="AD111" s="454"/>
      <c r="AE111" s="454"/>
      <c r="AF111" s="454"/>
      <c r="AG111" s="454"/>
      <c r="AH111" s="369"/>
    </row>
    <row r="112" spans="2:34" ht="39.75" customHeight="1" x14ac:dyDescent="0.25">
      <c r="B112" s="134"/>
      <c r="C112" s="505"/>
      <c r="D112" s="511"/>
      <c r="E112" s="515"/>
      <c r="F112" s="523"/>
      <c r="G112" s="449"/>
      <c r="H112" s="460"/>
      <c r="I112" s="481"/>
      <c r="J112" s="472"/>
      <c r="K112" s="306" t="s">
        <v>34</v>
      </c>
      <c r="L112" s="311" t="s">
        <v>218</v>
      </c>
      <c r="M112" s="449"/>
      <c r="N112" s="449"/>
      <c r="O112" s="452"/>
      <c r="P112" s="382"/>
      <c r="Q112" s="94"/>
      <c r="R112" s="94"/>
      <c r="S112" s="94"/>
      <c r="T112" s="368"/>
      <c r="U112" s="454"/>
      <c r="V112" s="454"/>
      <c r="W112" s="454"/>
      <c r="X112" s="454"/>
      <c r="Y112" s="454"/>
      <c r="Z112" s="454"/>
      <c r="AA112" s="454"/>
      <c r="AB112" s="454"/>
      <c r="AC112" s="454"/>
      <c r="AD112" s="454"/>
      <c r="AE112" s="454"/>
      <c r="AF112" s="454"/>
      <c r="AG112" s="454"/>
      <c r="AH112" s="369"/>
    </row>
    <row r="113" spans="2:34" ht="39.75" customHeight="1" x14ac:dyDescent="0.25">
      <c r="B113" s="134"/>
      <c r="C113" s="505"/>
      <c r="D113" s="511"/>
      <c r="E113" s="515"/>
      <c r="F113" s="523"/>
      <c r="G113" s="486"/>
      <c r="H113" s="459" t="s">
        <v>219</v>
      </c>
      <c r="I113" s="483" t="s">
        <v>220</v>
      </c>
      <c r="J113" s="471" t="s">
        <v>126</v>
      </c>
      <c r="K113" s="306" t="s">
        <v>26</v>
      </c>
      <c r="L113" s="257" t="s">
        <v>221</v>
      </c>
      <c r="M113" s="448" t="s">
        <v>164</v>
      </c>
      <c r="N113" s="450">
        <v>10</v>
      </c>
      <c r="O113" s="451" t="s">
        <v>1081</v>
      </c>
      <c r="P113" s="382"/>
      <c r="Q113" s="94"/>
      <c r="R113" s="94"/>
      <c r="S113" s="94"/>
      <c r="T113" s="368"/>
      <c r="U113" s="453">
        <f>IF($N$113="","",$N$113)</f>
        <v>10</v>
      </c>
      <c r="V113" s="453">
        <f>IF($N$113="","",$N$113)</f>
        <v>10</v>
      </c>
      <c r="W113" s="453">
        <f>IF($N$113="","",$N$113)</f>
        <v>10</v>
      </c>
      <c r="X113" s="453"/>
      <c r="Y113" s="453">
        <f>IF($N$113="","",$N$113)</f>
        <v>10</v>
      </c>
      <c r="Z113" s="453">
        <f>IF($N$113="","",$N$113)</f>
        <v>10</v>
      </c>
      <c r="AA113" s="453"/>
      <c r="AB113" s="453"/>
      <c r="AC113" s="453"/>
      <c r="AD113" s="453"/>
      <c r="AE113" s="453"/>
      <c r="AF113" s="453"/>
      <c r="AG113" s="453"/>
      <c r="AH113" s="369"/>
    </row>
    <row r="114" spans="2:34" ht="39.75" customHeight="1" x14ac:dyDescent="0.25">
      <c r="B114" s="134"/>
      <c r="C114" s="505"/>
      <c r="D114" s="511"/>
      <c r="E114" s="449"/>
      <c r="F114" s="475"/>
      <c r="G114" s="449"/>
      <c r="H114" s="460"/>
      <c r="I114" s="481"/>
      <c r="J114" s="472"/>
      <c r="K114" s="306" t="s">
        <v>28</v>
      </c>
      <c r="L114" s="311" t="s">
        <v>222</v>
      </c>
      <c r="M114" s="449"/>
      <c r="N114" s="449"/>
      <c r="O114" s="452"/>
      <c r="P114" s="382"/>
      <c r="Q114" s="94"/>
      <c r="R114" s="94"/>
      <c r="S114" s="94"/>
      <c r="T114" s="368"/>
      <c r="U114" s="454"/>
      <c r="V114" s="454"/>
      <c r="W114" s="454"/>
      <c r="X114" s="454"/>
      <c r="Y114" s="454"/>
      <c r="Z114" s="454"/>
      <c r="AA114" s="454"/>
      <c r="AB114" s="454"/>
      <c r="AC114" s="454"/>
      <c r="AD114" s="454"/>
      <c r="AE114" s="454"/>
      <c r="AF114" s="454"/>
      <c r="AG114" s="454"/>
      <c r="AH114" s="369"/>
    </row>
    <row r="115" spans="2:34" ht="39.75" customHeight="1" x14ac:dyDescent="0.25">
      <c r="B115" s="134"/>
      <c r="C115" s="505"/>
      <c r="D115" s="511"/>
      <c r="E115" s="449"/>
      <c r="F115" s="475"/>
      <c r="G115" s="449"/>
      <c r="H115" s="460"/>
      <c r="I115" s="481"/>
      <c r="J115" s="472"/>
      <c r="K115" s="306" t="s">
        <v>30</v>
      </c>
      <c r="L115" s="311" t="s">
        <v>223</v>
      </c>
      <c r="M115" s="449"/>
      <c r="N115" s="449"/>
      <c r="O115" s="452"/>
      <c r="P115" s="382"/>
      <c r="Q115" s="94"/>
      <c r="R115" s="94"/>
      <c r="S115" s="94"/>
      <c r="T115" s="368"/>
      <c r="U115" s="454"/>
      <c r="V115" s="454"/>
      <c r="W115" s="454"/>
      <c r="X115" s="454"/>
      <c r="Y115" s="454"/>
      <c r="Z115" s="454"/>
      <c r="AA115" s="454"/>
      <c r="AB115" s="454"/>
      <c r="AC115" s="454"/>
      <c r="AD115" s="454"/>
      <c r="AE115" s="454"/>
      <c r="AF115" s="454"/>
      <c r="AG115" s="454"/>
      <c r="AH115" s="369"/>
    </row>
    <row r="116" spans="2:34" ht="39.75" customHeight="1" x14ac:dyDescent="0.25">
      <c r="B116" s="134"/>
      <c r="C116" s="505"/>
      <c r="D116" s="511"/>
      <c r="E116" s="449"/>
      <c r="F116" s="475"/>
      <c r="G116" s="449"/>
      <c r="H116" s="460"/>
      <c r="I116" s="481"/>
      <c r="J116" s="472"/>
      <c r="K116" s="306" t="s">
        <v>32</v>
      </c>
      <c r="L116" s="311" t="s">
        <v>224</v>
      </c>
      <c r="M116" s="449"/>
      <c r="N116" s="449"/>
      <c r="O116" s="452"/>
      <c r="P116" s="382"/>
      <c r="Q116" s="94"/>
      <c r="R116" s="94"/>
      <c r="S116" s="94"/>
      <c r="T116" s="368"/>
      <c r="U116" s="454"/>
      <c r="V116" s="454"/>
      <c r="W116" s="454"/>
      <c r="X116" s="454"/>
      <c r="Y116" s="454"/>
      <c r="Z116" s="454"/>
      <c r="AA116" s="454"/>
      <c r="AB116" s="454"/>
      <c r="AC116" s="454"/>
      <c r="AD116" s="454"/>
      <c r="AE116" s="454"/>
      <c r="AF116" s="454"/>
      <c r="AG116" s="454"/>
      <c r="AH116" s="369"/>
    </row>
    <row r="117" spans="2:34" ht="39.75" customHeight="1" x14ac:dyDescent="0.25">
      <c r="B117" s="134"/>
      <c r="C117" s="505"/>
      <c r="D117" s="511"/>
      <c r="E117" s="449"/>
      <c r="F117" s="475"/>
      <c r="G117" s="449"/>
      <c r="H117" s="460"/>
      <c r="I117" s="481"/>
      <c r="J117" s="472"/>
      <c r="K117" s="306" t="s">
        <v>34</v>
      </c>
      <c r="L117" s="311" t="s">
        <v>225</v>
      </c>
      <c r="M117" s="449"/>
      <c r="N117" s="449"/>
      <c r="O117" s="452"/>
      <c r="P117" s="382"/>
      <c r="Q117" s="94"/>
      <c r="R117" s="94"/>
      <c r="S117" s="94"/>
      <c r="T117" s="368"/>
      <c r="U117" s="454"/>
      <c r="V117" s="454"/>
      <c r="W117" s="454"/>
      <c r="X117" s="454"/>
      <c r="Y117" s="454"/>
      <c r="Z117" s="454"/>
      <c r="AA117" s="454"/>
      <c r="AB117" s="454"/>
      <c r="AC117" s="454"/>
      <c r="AD117" s="454"/>
      <c r="AE117" s="454"/>
      <c r="AF117" s="454"/>
      <c r="AG117" s="454"/>
      <c r="AH117" s="369"/>
    </row>
    <row r="118" spans="2:34" ht="39.75" customHeight="1" x14ac:dyDescent="0.25">
      <c r="B118" s="134"/>
      <c r="C118" s="505"/>
      <c r="D118" s="511"/>
      <c r="E118" s="515" t="s">
        <v>226</v>
      </c>
      <c r="F118" s="524">
        <f>IF(SUM(N118)=0,"",AVERAGE(N118))</f>
        <v>60</v>
      </c>
      <c r="G118" s="555">
        <v>14</v>
      </c>
      <c r="H118" s="498" t="s">
        <v>227</v>
      </c>
      <c r="I118" s="499"/>
      <c r="J118" s="533" t="s">
        <v>228</v>
      </c>
      <c r="K118" s="423" t="s">
        <v>229</v>
      </c>
      <c r="L118" s="424" t="s">
        <v>230</v>
      </c>
      <c r="M118" s="448" t="s">
        <v>164</v>
      </c>
      <c r="N118" s="450">
        <v>60</v>
      </c>
      <c r="O118" s="451" t="s">
        <v>1095</v>
      </c>
      <c r="P118" s="393"/>
      <c r="Q118" s="94"/>
      <c r="R118" s="94"/>
      <c r="S118" s="94"/>
      <c r="T118" s="368"/>
      <c r="U118" s="453"/>
      <c r="V118" s="453"/>
      <c r="W118" s="453"/>
      <c r="X118" s="453"/>
      <c r="Y118" s="453"/>
      <c r="Z118" s="453"/>
      <c r="AA118" s="453"/>
      <c r="AB118" s="453"/>
      <c r="AC118" s="453"/>
      <c r="AD118" s="453"/>
      <c r="AE118" s="453"/>
      <c r="AF118" s="453">
        <f>IF(N118="","",N118)</f>
        <v>60</v>
      </c>
      <c r="AG118" s="453"/>
      <c r="AH118" s="369"/>
    </row>
    <row r="119" spans="2:34" ht="39.75" customHeight="1" x14ac:dyDescent="0.25">
      <c r="B119" s="134"/>
      <c r="C119" s="505"/>
      <c r="D119" s="511"/>
      <c r="E119" s="449"/>
      <c r="F119" s="525"/>
      <c r="G119" s="556"/>
      <c r="H119" s="500"/>
      <c r="I119" s="499"/>
      <c r="J119" s="554"/>
      <c r="K119" s="423" t="s">
        <v>231</v>
      </c>
      <c r="L119" s="422" t="s">
        <v>232</v>
      </c>
      <c r="M119" s="449"/>
      <c r="N119" s="449"/>
      <c r="O119" s="452"/>
      <c r="P119" s="393"/>
      <c r="Q119" s="94"/>
      <c r="R119" s="94"/>
      <c r="S119" s="94"/>
      <c r="T119" s="368"/>
      <c r="U119" s="454"/>
      <c r="V119" s="454"/>
      <c r="W119" s="454"/>
      <c r="X119" s="454"/>
      <c r="Y119" s="454"/>
      <c r="Z119" s="454"/>
      <c r="AA119" s="454"/>
      <c r="AB119" s="454"/>
      <c r="AC119" s="454"/>
      <c r="AD119" s="454"/>
      <c r="AE119" s="454"/>
      <c r="AF119" s="454"/>
      <c r="AG119" s="454"/>
      <c r="AH119" s="369"/>
    </row>
    <row r="120" spans="2:34" ht="39.75" customHeight="1" x14ac:dyDescent="0.25">
      <c r="B120" s="134"/>
      <c r="C120" s="505"/>
      <c r="D120" s="511"/>
      <c r="E120" s="449"/>
      <c r="F120" s="525"/>
      <c r="G120" s="556"/>
      <c r="H120" s="500"/>
      <c r="I120" s="499"/>
      <c r="J120" s="554"/>
      <c r="K120" s="423" t="s">
        <v>233</v>
      </c>
      <c r="L120" s="422" t="s">
        <v>234</v>
      </c>
      <c r="M120" s="449"/>
      <c r="N120" s="449"/>
      <c r="O120" s="452"/>
      <c r="P120" s="393"/>
      <c r="Q120" s="94"/>
      <c r="R120" s="94"/>
      <c r="S120" s="94"/>
      <c r="T120" s="368"/>
      <c r="U120" s="454"/>
      <c r="V120" s="454"/>
      <c r="W120" s="454"/>
      <c r="X120" s="454"/>
      <c r="Y120" s="454"/>
      <c r="Z120" s="454"/>
      <c r="AA120" s="454"/>
      <c r="AB120" s="454"/>
      <c r="AC120" s="454"/>
      <c r="AD120" s="454"/>
      <c r="AE120" s="454"/>
      <c r="AF120" s="454"/>
      <c r="AG120" s="454"/>
      <c r="AH120" s="369"/>
    </row>
    <row r="121" spans="2:34" ht="53.25" customHeight="1" x14ac:dyDescent="0.25">
      <c r="B121" s="134"/>
      <c r="C121" s="505"/>
      <c r="D121" s="511"/>
      <c r="E121" s="449"/>
      <c r="F121" s="525"/>
      <c r="G121" s="556"/>
      <c r="H121" s="500"/>
      <c r="I121" s="499"/>
      <c r="J121" s="554"/>
      <c r="K121" s="423" t="s">
        <v>235</v>
      </c>
      <c r="L121" s="422" t="s">
        <v>236</v>
      </c>
      <c r="M121" s="449"/>
      <c r="N121" s="449"/>
      <c r="O121" s="452"/>
      <c r="P121" s="393"/>
      <c r="Q121" s="94"/>
      <c r="R121" s="94"/>
      <c r="S121" s="94"/>
      <c r="T121" s="368"/>
      <c r="U121" s="454"/>
      <c r="V121" s="454"/>
      <c r="W121" s="454"/>
      <c r="X121" s="454"/>
      <c r="Y121" s="454"/>
      <c r="Z121" s="454"/>
      <c r="AA121" s="454"/>
      <c r="AB121" s="454"/>
      <c r="AC121" s="454"/>
      <c r="AD121" s="454"/>
      <c r="AE121" s="454"/>
      <c r="AF121" s="454"/>
      <c r="AG121" s="454"/>
      <c r="AH121" s="369"/>
    </row>
    <row r="122" spans="2:34" ht="39" customHeight="1" x14ac:dyDescent="0.25">
      <c r="B122" s="134"/>
      <c r="C122" s="505"/>
      <c r="D122" s="511"/>
      <c r="E122" s="449"/>
      <c r="F122" s="525"/>
      <c r="G122" s="556"/>
      <c r="H122" s="500"/>
      <c r="I122" s="499"/>
      <c r="J122" s="554"/>
      <c r="K122" s="423"/>
      <c r="L122" s="422"/>
      <c r="M122" s="449"/>
      <c r="N122" s="449"/>
      <c r="O122" s="452"/>
      <c r="P122" s="393"/>
      <c r="Q122" s="94"/>
      <c r="R122" s="94"/>
      <c r="S122" s="94"/>
      <c r="T122" s="368"/>
      <c r="U122" s="454"/>
      <c r="V122" s="454"/>
      <c r="W122" s="454"/>
      <c r="X122" s="454"/>
      <c r="Y122" s="454"/>
      <c r="Z122" s="454"/>
      <c r="AA122" s="454"/>
      <c r="AB122" s="454"/>
      <c r="AC122" s="454"/>
      <c r="AD122" s="454"/>
      <c r="AE122" s="454"/>
      <c r="AF122" s="454"/>
      <c r="AG122" s="454"/>
      <c r="AH122" s="369"/>
    </row>
    <row r="123" spans="2:34" ht="39.75" customHeight="1" x14ac:dyDescent="0.25">
      <c r="B123" s="134"/>
      <c r="C123" s="505"/>
      <c r="D123" s="511"/>
      <c r="E123" s="515" t="s">
        <v>237</v>
      </c>
      <c r="F123" s="473">
        <f>IF(SUM(N123)=0,"",AVERAGE(N123))</f>
        <v>25</v>
      </c>
      <c r="G123" s="486">
        <v>15</v>
      </c>
      <c r="H123" s="483" t="s">
        <v>238</v>
      </c>
      <c r="I123" s="482"/>
      <c r="J123" s="471" t="s">
        <v>239</v>
      </c>
      <c r="K123" s="306" t="s">
        <v>26</v>
      </c>
      <c r="L123" s="311" t="s">
        <v>240</v>
      </c>
      <c r="M123" s="448" t="s">
        <v>164</v>
      </c>
      <c r="N123" s="450">
        <v>25</v>
      </c>
      <c r="O123" s="451"/>
      <c r="P123" s="382"/>
      <c r="Q123" s="94"/>
      <c r="R123" s="94"/>
      <c r="S123" s="94"/>
      <c r="T123" s="368"/>
      <c r="U123" s="453"/>
      <c r="V123" s="453"/>
      <c r="W123" s="453"/>
      <c r="X123" s="453">
        <f>IF($N$123="","",$N$123)</f>
        <v>25</v>
      </c>
      <c r="Y123" s="453">
        <f>IF($N$123="","",$N$123)</f>
        <v>25</v>
      </c>
      <c r="Z123" s="453"/>
      <c r="AA123" s="453">
        <f>IF($N$123="","",$N$123)</f>
        <v>25</v>
      </c>
      <c r="AB123" s="453"/>
      <c r="AC123" s="453"/>
      <c r="AD123" s="453"/>
      <c r="AE123" s="453"/>
      <c r="AF123" s="453"/>
      <c r="AG123" s="453"/>
      <c r="AH123" s="369"/>
    </row>
    <row r="124" spans="2:34" ht="39.75" customHeight="1" x14ac:dyDescent="0.25">
      <c r="B124" s="134"/>
      <c r="C124" s="506"/>
      <c r="D124" s="512"/>
      <c r="E124" s="449"/>
      <c r="F124" s="475"/>
      <c r="G124" s="449"/>
      <c r="H124" s="481"/>
      <c r="I124" s="482"/>
      <c r="J124" s="472"/>
      <c r="K124" s="306" t="s">
        <v>28</v>
      </c>
      <c r="L124" s="311" t="s">
        <v>241</v>
      </c>
      <c r="M124" s="449"/>
      <c r="N124" s="449"/>
      <c r="O124" s="452"/>
      <c r="P124" s="382"/>
      <c r="Q124" s="94"/>
      <c r="R124" s="94"/>
      <c r="S124" s="94"/>
      <c r="T124" s="368"/>
      <c r="U124" s="454"/>
      <c r="V124" s="454"/>
      <c r="W124" s="454"/>
      <c r="X124" s="454"/>
      <c r="Y124" s="454"/>
      <c r="Z124" s="454"/>
      <c r="AA124" s="454"/>
      <c r="AB124" s="454"/>
      <c r="AC124" s="454"/>
      <c r="AD124" s="454"/>
      <c r="AE124" s="454"/>
      <c r="AF124" s="454"/>
      <c r="AG124" s="454"/>
      <c r="AH124" s="369"/>
    </row>
    <row r="125" spans="2:34" ht="39.75" customHeight="1" x14ac:dyDescent="0.25">
      <c r="B125" s="134"/>
      <c r="C125" s="506"/>
      <c r="D125" s="512"/>
      <c r="E125" s="449"/>
      <c r="F125" s="475"/>
      <c r="G125" s="449"/>
      <c r="H125" s="481"/>
      <c r="I125" s="482"/>
      <c r="J125" s="472"/>
      <c r="K125" s="306" t="s">
        <v>30</v>
      </c>
      <c r="L125" s="311" t="s">
        <v>242</v>
      </c>
      <c r="M125" s="449"/>
      <c r="N125" s="449"/>
      <c r="O125" s="452"/>
      <c r="P125" s="382"/>
      <c r="Q125" s="94"/>
      <c r="R125" s="94"/>
      <c r="S125" s="94"/>
      <c r="T125" s="368"/>
      <c r="U125" s="454"/>
      <c r="V125" s="454"/>
      <c r="W125" s="454"/>
      <c r="X125" s="454"/>
      <c r="Y125" s="454"/>
      <c r="Z125" s="454"/>
      <c r="AA125" s="454"/>
      <c r="AB125" s="454"/>
      <c r="AC125" s="454"/>
      <c r="AD125" s="454"/>
      <c r="AE125" s="454"/>
      <c r="AF125" s="454"/>
      <c r="AG125" s="454"/>
      <c r="AH125" s="369"/>
    </row>
    <row r="126" spans="2:34" ht="39.75" customHeight="1" x14ac:dyDescent="0.25">
      <c r="B126" s="134"/>
      <c r="C126" s="506"/>
      <c r="D126" s="512"/>
      <c r="E126" s="449"/>
      <c r="F126" s="475"/>
      <c r="G126" s="449"/>
      <c r="H126" s="481"/>
      <c r="I126" s="482"/>
      <c r="J126" s="472"/>
      <c r="K126" s="306" t="s">
        <v>32</v>
      </c>
      <c r="L126" s="311" t="s">
        <v>243</v>
      </c>
      <c r="M126" s="449"/>
      <c r="N126" s="449"/>
      <c r="O126" s="452"/>
      <c r="P126" s="382"/>
      <c r="Q126" s="94"/>
      <c r="R126" s="94"/>
      <c r="S126" s="94"/>
      <c r="T126" s="368"/>
      <c r="U126" s="454"/>
      <c r="V126" s="454"/>
      <c r="W126" s="454"/>
      <c r="X126" s="454"/>
      <c r="Y126" s="454"/>
      <c r="Z126" s="454"/>
      <c r="AA126" s="454"/>
      <c r="AB126" s="454"/>
      <c r="AC126" s="454"/>
      <c r="AD126" s="454"/>
      <c r="AE126" s="454"/>
      <c r="AF126" s="454"/>
      <c r="AG126" s="454"/>
      <c r="AH126" s="369"/>
    </row>
    <row r="127" spans="2:34" ht="39.75" customHeight="1" x14ac:dyDescent="0.25">
      <c r="B127" s="134"/>
      <c r="C127" s="520"/>
      <c r="D127" s="521"/>
      <c r="E127" s="501"/>
      <c r="F127" s="516"/>
      <c r="G127" s="501"/>
      <c r="H127" s="484"/>
      <c r="I127" s="485"/>
      <c r="J127" s="502"/>
      <c r="K127" s="394" t="s">
        <v>34</v>
      </c>
      <c r="L127" s="335" t="s">
        <v>244</v>
      </c>
      <c r="M127" s="501"/>
      <c r="N127" s="501"/>
      <c r="O127" s="503"/>
      <c r="P127" s="382"/>
      <c r="Q127" s="94"/>
      <c r="R127" s="94"/>
      <c r="S127" s="94"/>
      <c r="T127" s="368"/>
      <c r="U127" s="454"/>
      <c r="V127" s="454"/>
      <c r="W127" s="454"/>
      <c r="X127" s="454"/>
      <c r="Y127" s="454"/>
      <c r="Z127" s="454"/>
      <c r="AA127" s="454"/>
      <c r="AB127" s="454"/>
      <c r="AC127" s="454"/>
      <c r="AD127" s="454"/>
      <c r="AE127" s="454"/>
      <c r="AF127" s="454"/>
      <c r="AG127" s="454"/>
      <c r="AH127" s="369"/>
    </row>
    <row r="128" spans="2:34" ht="39.75" customHeight="1" x14ac:dyDescent="0.25">
      <c r="B128" s="134"/>
      <c r="C128" s="504" t="s">
        <v>245</v>
      </c>
      <c r="D128" s="509">
        <f>IF(SUM(N128:N187)=0,"",AVERAGE(N128:N187))</f>
        <v>31.1</v>
      </c>
      <c r="E128" s="522" t="s">
        <v>246</v>
      </c>
      <c r="F128" s="474">
        <f>IF(SUM(N128:N152)=0,"",AVERAGE(N128:N152))</f>
        <v>18.2</v>
      </c>
      <c r="G128" s="531">
        <v>16</v>
      </c>
      <c r="H128" s="479" t="s">
        <v>247</v>
      </c>
      <c r="I128" s="480"/>
      <c r="J128" s="532" t="s">
        <v>248</v>
      </c>
      <c r="K128" s="384" t="s">
        <v>26</v>
      </c>
      <c r="L128" s="334" t="s">
        <v>249</v>
      </c>
      <c r="M128" s="517" t="s">
        <v>164</v>
      </c>
      <c r="N128" s="518">
        <v>20</v>
      </c>
      <c r="O128" s="519"/>
      <c r="P128" s="382"/>
      <c r="Q128" s="94"/>
      <c r="R128" s="94"/>
      <c r="S128" s="94"/>
      <c r="T128" s="368"/>
      <c r="U128" s="453"/>
      <c r="V128" s="453"/>
      <c r="W128" s="453"/>
      <c r="X128" s="453"/>
      <c r="Y128" s="453"/>
      <c r="Z128" s="453"/>
      <c r="AA128" s="453"/>
      <c r="AB128" s="453"/>
      <c r="AC128" s="453"/>
      <c r="AD128" s="453"/>
      <c r="AE128" s="453">
        <f>IF($N$128="","",$N$128)</f>
        <v>20</v>
      </c>
      <c r="AF128" s="453">
        <f>IF($N$128="","",$N$128)</f>
        <v>20</v>
      </c>
      <c r="AG128" s="453">
        <f>IF($N$128="","",$N$128)</f>
        <v>20</v>
      </c>
      <c r="AH128" s="369"/>
    </row>
    <row r="129" spans="2:34" ht="39.75" customHeight="1" x14ac:dyDescent="0.25">
      <c r="B129" s="134"/>
      <c r="C129" s="505"/>
      <c r="D129" s="510"/>
      <c r="E129" s="515"/>
      <c r="F129" s="473"/>
      <c r="G129" s="449"/>
      <c r="H129" s="481"/>
      <c r="I129" s="482"/>
      <c r="J129" s="472"/>
      <c r="K129" s="306" t="s">
        <v>28</v>
      </c>
      <c r="L129" s="311" t="s">
        <v>250</v>
      </c>
      <c r="M129" s="449"/>
      <c r="N129" s="449"/>
      <c r="O129" s="452"/>
      <c r="P129" s="382"/>
      <c r="Q129" s="94"/>
      <c r="R129" s="94"/>
      <c r="S129" s="94"/>
      <c r="T129" s="368"/>
      <c r="U129" s="454"/>
      <c r="V129" s="454"/>
      <c r="W129" s="454"/>
      <c r="X129" s="454"/>
      <c r="Y129" s="454"/>
      <c r="Z129" s="454"/>
      <c r="AA129" s="454"/>
      <c r="AB129" s="454"/>
      <c r="AC129" s="454"/>
      <c r="AD129" s="454"/>
      <c r="AE129" s="454"/>
      <c r="AF129" s="454"/>
      <c r="AG129" s="454"/>
      <c r="AH129" s="369"/>
    </row>
    <row r="130" spans="2:34" ht="39.75" customHeight="1" x14ac:dyDescent="0.25">
      <c r="B130" s="134"/>
      <c r="C130" s="505"/>
      <c r="D130" s="510"/>
      <c r="E130" s="515"/>
      <c r="F130" s="473"/>
      <c r="G130" s="449"/>
      <c r="H130" s="481"/>
      <c r="I130" s="482"/>
      <c r="J130" s="472"/>
      <c r="K130" s="306" t="s">
        <v>30</v>
      </c>
      <c r="L130" s="311" t="s">
        <v>251</v>
      </c>
      <c r="M130" s="449"/>
      <c r="N130" s="449"/>
      <c r="O130" s="452"/>
      <c r="P130" s="382"/>
      <c r="Q130" s="94"/>
      <c r="R130" s="94"/>
      <c r="S130" s="94"/>
      <c r="T130" s="368"/>
      <c r="U130" s="454"/>
      <c r="V130" s="454"/>
      <c r="W130" s="454"/>
      <c r="X130" s="454"/>
      <c r="Y130" s="454"/>
      <c r="Z130" s="454"/>
      <c r="AA130" s="454"/>
      <c r="AB130" s="454"/>
      <c r="AC130" s="454"/>
      <c r="AD130" s="454"/>
      <c r="AE130" s="454"/>
      <c r="AF130" s="454"/>
      <c r="AG130" s="454"/>
      <c r="AH130" s="369"/>
    </row>
    <row r="131" spans="2:34" ht="39.75" customHeight="1" x14ac:dyDescent="0.25">
      <c r="B131" s="134"/>
      <c r="C131" s="505"/>
      <c r="D131" s="510"/>
      <c r="E131" s="515"/>
      <c r="F131" s="473"/>
      <c r="G131" s="449"/>
      <c r="H131" s="481"/>
      <c r="I131" s="482"/>
      <c r="J131" s="472"/>
      <c r="K131" s="306" t="s">
        <v>32</v>
      </c>
      <c r="L131" s="311" t="s">
        <v>252</v>
      </c>
      <c r="M131" s="449"/>
      <c r="N131" s="449"/>
      <c r="O131" s="452"/>
      <c r="P131" s="382"/>
      <c r="Q131" s="94"/>
      <c r="R131" s="94"/>
      <c r="S131" s="94"/>
      <c r="T131" s="368"/>
      <c r="U131" s="454"/>
      <c r="V131" s="454"/>
      <c r="W131" s="454"/>
      <c r="X131" s="454"/>
      <c r="Y131" s="454"/>
      <c r="Z131" s="454"/>
      <c r="AA131" s="454"/>
      <c r="AB131" s="454"/>
      <c r="AC131" s="454"/>
      <c r="AD131" s="454"/>
      <c r="AE131" s="454"/>
      <c r="AF131" s="454"/>
      <c r="AG131" s="454"/>
      <c r="AH131" s="369"/>
    </row>
    <row r="132" spans="2:34" ht="39.75" customHeight="1" x14ac:dyDescent="0.25">
      <c r="B132" s="134"/>
      <c r="C132" s="505"/>
      <c r="D132" s="510"/>
      <c r="E132" s="515"/>
      <c r="F132" s="473"/>
      <c r="G132" s="449"/>
      <c r="H132" s="481"/>
      <c r="I132" s="482"/>
      <c r="J132" s="472"/>
      <c r="K132" s="306" t="s">
        <v>34</v>
      </c>
      <c r="L132" s="311" t="s">
        <v>253</v>
      </c>
      <c r="M132" s="449"/>
      <c r="N132" s="449"/>
      <c r="O132" s="452"/>
      <c r="P132" s="382"/>
      <c r="Q132" s="94"/>
      <c r="R132" s="94"/>
      <c r="S132" s="94"/>
      <c r="T132" s="368"/>
      <c r="U132" s="454"/>
      <c r="V132" s="454"/>
      <c r="W132" s="454"/>
      <c r="X132" s="454"/>
      <c r="Y132" s="454"/>
      <c r="Z132" s="454"/>
      <c r="AA132" s="454"/>
      <c r="AB132" s="454"/>
      <c r="AC132" s="454"/>
      <c r="AD132" s="454"/>
      <c r="AE132" s="454"/>
      <c r="AF132" s="454"/>
      <c r="AG132" s="454"/>
      <c r="AH132" s="369"/>
    </row>
    <row r="133" spans="2:34" ht="39.75" customHeight="1" x14ac:dyDescent="0.25">
      <c r="B133" s="134"/>
      <c r="C133" s="505"/>
      <c r="D133" s="511"/>
      <c r="E133" s="515"/>
      <c r="F133" s="523"/>
      <c r="G133" s="486">
        <v>17</v>
      </c>
      <c r="H133" s="483" t="s">
        <v>254</v>
      </c>
      <c r="I133" s="482"/>
      <c r="J133" s="471" t="s">
        <v>255</v>
      </c>
      <c r="K133" s="306" t="s">
        <v>26</v>
      </c>
      <c r="L133" s="311" t="s">
        <v>256</v>
      </c>
      <c r="M133" s="448" t="s">
        <v>164</v>
      </c>
      <c r="N133" s="450">
        <v>20</v>
      </c>
      <c r="O133" s="451" t="s">
        <v>1096</v>
      </c>
      <c r="P133" s="393"/>
      <c r="Q133" s="94"/>
      <c r="R133" s="94"/>
      <c r="S133" s="94"/>
      <c r="T133" s="368"/>
      <c r="U133" s="453"/>
      <c r="V133" s="453"/>
      <c r="W133" s="453"/>
      <c r="X133" s="453"/>
      <c r="Y133" s="453"/>
      <c r="Z133" s="453"/>
      <c r="AA133" s="453"/>
      <c r="AB133" s="453"/>
      <c r="AC133" s="453"/>
      <c r="AD133" s="453"/>
      <c r="AE133" s="453">
        <f>IF($N$133="","",$N$133)</f>
        <v>20</v>
      </c>
      <c r="AF133" s="453">
        <f>IF($N$133="","",$N$133)</f>
        <v>20</v>
      </c>
      <c r="AG133" s="453">
        <f>IF(N133="","",N133)</f>
        <v>20</v>
      </c>
      <c r="AH133" s="369"/>
    </row>
    <row r="134" spans="2:34" ht="39.75" customHeight="1" x14ac:dyDescent="0.25">
      <c r="B134" s="134"/>
      <c r="C134" s="505"/>
      <c r="D134" s="511"/>
      <c r="E134" s="515"/>
      <c r="F134" s="523"/>
      <c r="G134" s="449"/>
      <c r="H134" s="481"/>
      <c r="I134" s="482"/>
      <c r="J134" s="472"/>
      <c r="K134" s="306" t="s">
        <v>28</v>
      </c>
      <c r="L134" s="311" t="s">
        <v>257</v>
      </c>
      <c r="M134" s="449"/>
      <c r="N134" s="449"/>
      <c r="O134" s="452"/>
      <c r="P134" s="393"/>
      <c r="Q134" s="94"/>
      <c r="R134" s="94"/>
      <c r="S134" s="94"/>
      <c r="T134" s="368"/>
      <c r="U134" s="454"/>
      <c r="V134" s="454"/>
      <c r="W134" s="454"/>
      <c r="X134" s="454"/>
      <c r="Y134" s="454"/>
      <c r="Z134" s="454"/>
      <c r="AA134" s="454"/>
      <c r="AB134" s="454"/>
      <c r="AC134" s="454"/>
      <c r="AD134" s="454"/>
      <c r="AE134" s="454"/>
      <c r="AF134" s="454"/>
      <c r="AG134" s="454"/>
      <c r="AH134" s="369"/>
    </row>
    <row r="135" spans="2:34" ht="39.75" customHeight="1" x14ac:dyDescent="0.25">
      <c r="B135" s="134"/>
      <c r="C135" s="505"/>
      <c r="D135" s="511"/>
      <c r="E135" s="515"/>
      <c r="F135" s="523"/>
      <c r="G135" s="449"/>
      <c r="H135" s="481"/>
      <c r="I135" s="482"/>
      <c r="J135" s="472"/>
      <c r="K135" s="306" t="s">
        <v>30</v>
      </c>
      <c r="L135" s="311" t="s">
        <v>258</v>
      </c>
      <c r="M135" s="449"/>
      <c r="N135" s="449"/>
      <c r="O135" s="452"/>
      <c r="P135" s="393"/>
      <c r="Q135" s="94"/>
      <c r="R135" s="94"/>
      <c r="S135" s="94"/>
      <c r="T135" s="368"/>
      <c r="U135" s="454"/>
      <c r="V135" s="454"/>
      <c r="W135" s="454"/>
      <c r="X135" s="454"/>
      <c r="Y135" s="454"/>
      <c r="Z135" s="454"/>
      <c r="AA135" s="454"/>
      <c r="AB135" s="454"/>
      <c r="AC135" s="454"/>
      <c r="AD135" s="454"/>
      <c r="AE135" s="454"/>
      <c r="AF135" s="454"/>
      <c r="AG135" s="454"/>
      <c r="AH135" s="369"/>
    </row>
    <row r="136" spans="2:34" ht="39.75" customHeight="1" x14ac:dyDescent="0.25">
      <c r="B136" s="134"/>
      <c r="C136" s="505"/>
      <c r="D136" s="511"/>
      <c r="E136" s="515"/>
      <c r="F136" s="523"/>
      <c r="G136" s="449"/>
      <c r="H136" s="481"/>
      <c r="I136" s="482"/>
      <c r="J136" s="472"/>
      <c r="K136" s="306" t="s">
        <v>32</v>
      </c>
      <c r="L136" s="311" t="s">
        <v>259</v>
      </c>
      <c r="M136" s="449"/>
      <c r="N136" s="449"/>
      <c r="O136" s="452"/>
      <c r="P136" s="393"/>
      <c r="Q136" s="94"/>
      <c r="R136" s="94"/>
      <c r="S136" s="94"/>
      <c r="T136" s="368"/>
      <c r="U136" s="454"/>
      <c r="V136" s="454"/>
      <c r="W136" s="454"/>
      <c r="X136" s="454"/>
      <c r="Y136" s="454"/>
      <c r="Z136" s="454"/>
      <c r="AA136" s="454"/>
      <c r="AB136" s="454"/>
      <c r="AC136" s="454"/>
      <c r="AD136" s="454"/>
      <c r="AE136" s="454"/>
      <c r="AF136" s="454"/>
      <c r="AG136" s="454"/>
      <c r="AH136" s="369"/>
    </row>
    <row r="137" spans="2:34" ht="39.75" customHeight="1" x14ac:dyDescent="0.25">
      <c r="B137" s="134"/>
      <c r="C137" s="505"/>
      <c r="D137" s="511"/>
      <c r="E137" s="515"/>
      <c r="F137" s="523"/>
      <c r="G137" s="449"/>
      <c r="H137" s="481"/>
      <c r="I137" s="482"/>
      <c r="J137" s="472"/>
      <c r="K137" s="306" t="s">
        <v>34</v>
      </c>
      <c r="L137" s="311" t="s">
        <v>260</v>
      </c>
      <c r="M137" s="449"/>
      <c r="N137" s="449"/>
      <c r="O137" s="452"/>
      <c r="P137" s="393"/>
      <c r="Q137" s="94"/>
      <c r="R137" s="94"/>
      <c r="S137" s="94"/>
      <c r="T137" s="368"/>
      <c r="U137" s="454"/>
      <c r="V137" s="454"/>
      <c r="W137" s="454"/>
      <c r="X137" s="454"/>
      <c r="Y137" s="454"/>
      <c r="Z137" s="454"/>
      <c r="AA137" s="454"/>
      <c r="AB137" s="454"/>
      <c r="AC137" s="454"/>
      <c r="AD137" s="454"/>
      <c r="AE137" s="454"/>
      <c r="AF137" s="454"/>
      <c r="AG137" s="454"/>
      <c r="AH137" s="369"/>
    </row>
    <row r="138" spans="2:34" ht="39.75" customHeight="1" x14ac:dyDescent="0.25">
      <c r="B138" s="134"/>
      <c r="C138" s="505"/>
      <c r="D138" s="511"/>
      <c r="E138" s="515"/>
      <c r="F138" s="523"/>
      <c r="G138" s="486">
        <v>18</v>
      </c>
      <c r="H138" s="483" t="s">
        <v>261</v>
      </c>
      <c r="I138" s="482"/>
      <c r="J138" s="471" t="s">
        <v>262</v>
      </c>
      <c r="K138" s="306" t="s">
        <v>26</v>
      </c>
      <c r="L138" s="311" t="s">
        <v>263</v>
      </c>
      <c r="M138" s="448" t="s">
        <v>164</v>
      </c>
      <c r="N138" s="450">
        <v>20</v>
      </c>
      <c r="O138" s="451" t="s">
        <v>1074</v>
      </c>
      <c r="P138" s="382"/>
      <c r="Q138" s="94"/>
      <c r="R138" s="94"/>
      <c r="S138" s="94"/>
      <c r="T138" s="368"/>
      <c r="U138" s="453"/>
      <c r="V138" s="453"/>
      <c r="W138" s="453"/>
      <c r="X138" s="453"/>
      <c r="Y138" s="453"/>
      <c r="Z138" s="453"/>
      <c r="AA138" s="453"/>
      <c r="AB138" s="453"/>
      <c r="AC138" s="453"/>
      <c r="AD138" s="453"/>
      <c r="AE138" s="453">
        <f>IF($N$138="","",$N$138)</f>
        <v>20</v>
      </c>
      <c r="AF138" s="453">
        <f>IF($N$138="","",$N$138)</f>
        <v>20</v>
      </c>
      <c r="AG138" s="453">
        <f>IF($N$138="","",$N$138)</f>
        <v>20</v>
      </c>
      <c r="AH138" s="369"/>
    </row>
    <row r="139" spans="2:34" ht="39.75" customHeight="1" x14ac:dyDescent="0.25">
      <c r="B139" s="134"/>
      <c r="C139" s="505"/>
      <c r="D139" s="511"/>
      <c r="E139" s="515"/>
      <c r="F139" s="523"/>
      <c r="G139" s="449"/>
      <c r="H139" s="481"/>
      <c r="I139" s="482"/>
      <c r="J139" s="472"/>
      <c r="K139" s="306" t="s">
        <v>28</v>
      </c>
      <c r="L139" s="311" t="s">
        <v>264</v>
      </c>
      <c r="M139" s="449"/>
      <c r="N139" s="449"/>
      <c r="O139" s="452"/>
      <c r="P139" s="382"/>
      <c r="Q139" s="94"/>
      <c r="R139" s="94"/>
      <c r="S139" s="94"/>
      <c r="T139" s="368"/>
      <c r="U139" s="454"/>
      <c r="V139" s="454"/>
      <c r="W139" s="454"/>
      <c r="X139" s="454"/>
      <c r="Y139" s="454"/>
      <c r="Z139" s="454"/>
      <c r="AA139" s="454"/>
      <c r="AB139" s="454"/>
      <c r="AC139" s="454"/>
      <c r="AD139" s="454"/>
      <c r="AE139" s="454"/>
      <c r="AF139" s="454"/>
      <c r="AG139" s="454"/>
      <c r="AH139" s="369"/>
    </row>
    <row r="140" spans="2:34" ht="39.75" customHeight="1" x14ac:dyDescent="0.25">
      <c r="B140" s="134"/>
      <c r="C140" s="505"/>
      <c r="D140" s="511"/>
      <c r="E140" s="515"/>
      <c r="F140" s="523"/>
      <c r="G140" s="449"/>
      <c r="H140" s="481"/>
      <c r="I140" s="482"/>
      <c r="J140" s="472"/>
      <c r="K140" s="306" t="s">
        <v>30</v>
      </c>
      <c r="L140" s="311" t="s">
        <v>265</v>
      </c>
      <c r="M140" s="449"/>
      <c r="N140" s="449"/>
      <c r="O140" s="452"/>
      <c r="P140" s="382"/>
      <c r="Q140" s="94"/>
      <c r="R140" s="94"/>
      <c r="S140" s="94"/>
      <c r="T140" s="368"/>
      <c r="U140" s="454"/>
      <c r="V140" s="454"/>
      <c r="W140" s="454"/>
      <c r="X140" s="454"/>
      <c r="Y140" s="454"/>
      <c r="Z140" s="454"/>
      <c r="AA140" s="454"/>
      <c r="AB140" s="454"/>
      <c r="AC140" s="454"/>
      <c r="AD140" s="454"/>
      <c r="AE140" s="454"/>
      <c r="AF140" s="454"/>
      <c r="AG140" s="454"/>
      <c r="AH140" s="369"/>
    </row>
    <row r="141" spans="2:34" ht="39.75" customHeight="1" x14ac:dyDescent="0.25">
      <c r="B141" s="134"/>
      <c r="C141" s="505"/>
      <c r="D141" s="511"/>
      <c r="E141" s="515"/>
      <c r="F141" s="523"/>
      <c r="G141" s="449"/>
      <c r="H141" s="481"/>
      <c r="I141" s="482"/>
      <c r="J141" s="472"/>
      <c r="K141" s="306" t="s">
        <v>32</v>
      </c>
      <c r="L141" s="311" t="s">
        <v>266</v>
      </c>
      <c r="M141" s="449"/>
      <c r="N141" s="449"/>
      <c r="O141" s="452"/>
      <c r="P141" s="382"/>
      <c r="Q141" s="94"/>
      <c r="R141" s="94"/>
      <c r="S141" s="94"/>
      <c r="T141" s="368"/>
      <c r="U141" s="454"/>
      <c r="V141" s="454"/>
      <c r="W141" s="454"/>
      <c r="X141" s="454"/>
      <c r="Y141" s="454"/>
      <c r="Z141" s="454"/>
      <c r="AA141" s="454"/>
      <c r="AB141" s="454"/>
      <c r="AC141" s="454"/>
      <c r="AD141" s="454"/>
      <c r="AE141" s="454"/>
      <c r="AF141" s="454"/>
      <c r="AG141" s="454"/>
      <c r="AH141" s="369"/>
    </row>
    <row r="142" spans="2:34" ht="39.75" customHeight="1" x14ac:dyDescent="0.25">
      <c r="B142" s="134"/>
      <c r="C142" s="505"/>
      <c r="D142" s="511"/>
      <c r="E142" s="515"/>
      <c r="F142" s="523"/>
      <c r="G142" s="449"/>
      <c r="H142" s="481"/>
      <c r="I142" s="482"/>
      <c r="J142" s="472"/>
      <c r="K142" s="306" t="s">
        <v>34</v>
      </c>
      <c r="L142" s="311" t="s">
        <v>267</v>
      </c>
      <c r="M142" s="449"/>
      <c r="N142" s="449"/>
      <c r="O142" s="452"/>
      <c r="P142" s="382"/>
      <c r="Q142" s="94"/>
      <c r="R142" s="94"/>
      <c r="S142" s="94"/>
      <c r="T142" s="368"/>
      <c r="U142" s="454"/>
      <c r="V142" s="454"/>
      <c r="W142" s="454"/>
      <c r="X142" s="454"/>
      <c r="Y142" s="454"/>
      <c r="Z142" s="454"/>
      <c r="AA142" s="454"/>
      <c r="AB142" s="454"/>
      <c r="AC142" s="454"/>
      <c r="AD142" s="454"/>
      <c r="AE142" s="454"/>
      <c r="AF142" s="454"/>
      <c r="AG142" s="454"/>
      <c r="AH142" s="369"/>
    </row>
    <row r="143" spans="2:34" ht="39.75" customHeight="1" x14ac:dyDescent="0.25">
      <c r="B143" s="134"/>
      <c r="C143" s="505"/>
      <c r="D143" s="511"/>
      <c r="E143" s="515"/>
      <c r="F143" s="523"/>
      <c r="G143" s="486">
        <v>19</v>
      </c>
      <c r="H143" s="483" t="s">
        <v>268</v>
      </c>
      <c r="I143" s="482"/>
      <c r="J143" s="471" t="s">
        <v>269</v>
      </c>
      <c r="K143" s="306" t="s">
        <v>26</v>
      </c>
      <c r="L143" s="257" t="s">
        <v>270</v>
      </c>
      <c r="M143" s="448" t="s">
        <v>164</v>
      </c>
      <c r="N143" s="450">
        <v>21</v>
      </c>
      <c r="O143" s="451" t="s">
        <v>1097</v>
      </c>
      <c r="P143" s="382"/>
      <c r="Q143" s="94"/>
      <c r="R143" s="94"/>
      <c r="S143" s="94"/>
      <c r="T143" s="368"/>
      <c r="U143" s="453"/>
      <c r="V143" s="453"/>
      <c r="W143" s="453"/>
      <c r="X143" s="453"/>
      <c r="Y143" s="453"/>
      <c r="Z143" s="453"/>
      <c r="AA143" s="453"/>
      <c r="AB143" s="453"/>
      <c r="AC143" s="453"/>
      <c r="AD143" s="453"/>
      <c r="AE143" s="453">
        <f>IF(N143="","",N143)</f>
        <v>21</v>
      </c>
      <c r="AF143" s="453"/>
      <c r="AG143" s="453">
        <f>IF(N143="","",N143)</f>
        <v>21</v>
      </c>
      <c r="AH143" s="369"/>
    </row>
    <row r="144" spans="2:34" ht="39.75" customHeight="1" x14ac:dyDescent="0.25">
      <c r="B144" s="134"/>
      <c r="C144" s="505"/>
      <c r="D144" s="511"/>
      <c r="E144" s="515"/>
      <c r="F144" s="523"/>
      <c r="G144" s="449"/>
      <c r="H144" s="481"/>
      <c r="I144" s="482"/>
      <c r="J144" s="472"/>
      <c r="K144" s="306" t="s">
        <v>28</v>
      </c>
      <c r="L144" s="311" t="s">
        <v>271</v>
      </c>
      <c r="M144" s="449"/>
      <c r="N144" s="449"/>
      <c r="O144" s="452"/>
      <c r="P144" s="382"/>
      <c r="Q144" s="94"/>
      <c r="R144" s="94"/>
      <c r="S144" s="94"/>
      <c r="T144" s="368"/>
      <c r="U144" s="454"/>
      <c r="V144" s="454"/>
      <c r="W144" s="454"/>
      <c r="X144" s="454"/>
      <c r="Y144" s="454"/>
      <c r="Z144" s="454"/>
      <c r="AA144" s="454"/>
      <c r="AB144" s="454"/>
      <c r="AC144" s="454"/>
      <c r="AD144" s="454"/>
      <c r="AE144" s="454"/>
      <c r="AF144" s="454"/>
      <c r="AG144" s="454"/>
      <c r="AH144" s="369"/>
    </row>
    <row r="145" spans="2:34" ht="39.75" customHeight="1" x14ac:dyDescent="0.25">
      <c r="B145" s="134"/>
      <c r="C145" s="505"/>
      <c r="D145" s="511"/>
      <c r="E145" s="515"/>
      <c r="F145" s="523"/>
      <c r="G145" s="449"/>
      <c r="H145" s="481"/>
      <c r="I145" s="482"/>
      <c r="J145" s="472"/>
      <c r="K145" s="306" t="s">
        <v>30</v>
      </c>
      <c r="L145" s="311" t="s">
        <v>272</v>
      </c>
      <c r="M145" s="449"/>
      <c r="N145" s="449"/>
      <c r="O145" s="452"/>
      <c r="P145" s="382"/>
      <c r="Q145" s="94"/>
      <c r="R145" s="94"/>
      <c r="S145" s="94"/>
      <c r="T145" s="368"/>
      <c r="U145" s="454"/>
      <c r="V145" s="454"/>
      <c r="W145" s="454"/>
      <c r="X145" s="454"/>
      <c r="Y145" s="454"/>
      <c r="Z145" s="454"/>
      <c r="AA145" s="454"/>
      <c r="AB145" s="454"/>
      <c r="AC145" s="454"/>
      <c r="AD145" s="454"/>
      <c r="AE145" s="454"/>
      <c r="AF145" s="454"/>
      <c r="AG145" s="454"/>
      <c r="AH145" s="369"/>
    </row>
    <row r="146" spans="2:34" ht="39.75" customHeight="1" x14ac:dyDescent="0.25">
      <c r="B146" s="134"/>
      <c r="C146" s="505"/>
      <c r="D146" s="511"/>
      <c r="E146" s="515"/>
      <c r="F146" s="523"/>
      <c r="G146" s="449"/>
      <c r="H146" s="481"/>
      <c r="I146" s="482"/>
      <c r="J146" s="472"/>
      <c r="K146" s="306" t="s">
        <v>32</v>
      </c>
      <c r="L146" s="311" t="s">
        <v>273</v>
      </c>
      <c r="M146" s="449"/>
      <c r="N146" s="449"/>
      <c r="O146" s="452"/>
      <c r="P146" s="382"/>
      <c r="Q146" s="94"/>
      <c r="R146" s="94"/>
      <c r="S146" s="94"/>
      <c r="T146" s="368"/>
      <c r="U146" s="454"/>
      <c r="V146" s="454"/>
      <c r="W146" s="454"/>
      <c r="X146" s="454"/>
      <c r="Y146" s="454"/>
      <c r="Z146" s="454"/>
      <c r="AA146" s="454"/>
      <c r="AB146" s="454"/>
      <c r="AC146" s="454"/>
      <c r="AD146" s="454"/>
      <c r="AE146" s="454"/>
      <c r="AF146" s="454"/>
      <c r="AG146" s="454"/>
      <c r="AH146" s="369"/>
    </row>
    <row r="147" spans="2:34" ht="39.75" customHeight="1" x14ac:dyDescent="0.25">
      <c r="B147" s="134"/>
      <c r="C147" s="505"/>
      <c r="D147" s="511"/>
      <c r="E147" s="515"/>
      <c r="F147" s="523"/>
      <c r="G147" s="449"/>
      <c r="H147" s="481"/>
      <c r="I147" s="482"/>
      <c r="J147" s="472"/>
      <c r="K147" s="306" t="s">
        <v>34</v>
      </c>
      <c r="L147" s="311" t="s">
        <v>274</v>
      </c>
      <c r="M147" s="449"/>
      <c r="N147" s="449"/>
      <c r="O147" s="452"/>
      <c r="P147" s="382"/>
      <c r="Q147" s="94"/>
      <c r="R147" s="94"/>
      <c r="S147" s="94"/>
      <c r="T147" s="368"/>
      <c r="U147" s="454"/>
      <c r="V147" s="454"/>
      <c r="W147" s="454"/>
      <c r="X147" s="454"/>
      <c r="Y147" s="454"/>
      <c r="Z147" s="454"/>
      <c r="AA147" s="454"/>
      <c r="AB147" s="454"/>
      <c r="AC147" s="454"/>
      <c r="AD147" s="454"/>
      <c r="AE147" s="454"/>
      <c r="AF147" s="454"/>
      <c r="AG147" s="454"/>
      <c r="AH147" s="369"/>
    </row>
    <row r="148" spans="2:34" ht="39.75" customHeight="1" x14ac:dyDescent="0.25">
      <c r="B148" s="134"/>
      <c r="C148" s="505"/>
      <c r="D148" s="511"/>
      <c r="E148" s="515"/>
      <c r="F148" s="523"/>
      <c r="G148" s="486">
        <v>20</v>
      </c>
      <c r="H148" s="483" t="s">
        <v>275</v>
      </c>
      <c r="I148" s="482"/>
      <c r="J148" s="471" t="s">
        <v>276</v>
      </c>
      <c r="K148" s="306" t="s">
        <v>26</v>
      </c>
      <c r="L148" s="257" t="s">
        <v>277</v>
      </c>
      <c r="M148" s="448" t="s">
        <v>95</v>
      </c>
      <c r="N148" s="450">
        <v>10</v>
      </c>
      <c r="O148" s="451" t="s">
        <v>1098</v>
      </c>
      <c r="P148" s="382"/>
      <c r="Q148" s="94"/>
      <c r="R148" s="94"/>
      <c r="S148" s="94"/>
      <c r="T148" s="368"/>
      <c r="U148" s="453"/>
      <c r="V148" s="453"/>
      <c r="W148" s="453">
        <f>IF($N$148="","",$N$148)</f>
        <v>10</v>
      </c>
      <c r="X148" s="453"/>
      <c r="Y148" s="453"/>
      <c r="Z148" s="453">
        <f>IF($N$148="","",$N$148)</f>
        <v>10</v>
      </c>
      <c r="AA148" s="453"/>
      <c r="AB148" s="453"/>
      <c r="AC148" s="453"/>
      <c r="AD148" s="453"/>
      <c r="AE148" s="453"/>
      <c r="AF148" s="453"/>
      <c r="AG148" s="453">
        <f>IF($N$148="","",$N$148)</f>
        <v>10</v>
      </c>
      <c r="AH148" s="369"/>
    </row>
    <row r="149" spans="2:34" ht="39.75" customHeight="1" x14ac:dyDescent="0.25">
      <c r="B149" s="134"/>
      <c r="C149" s="505"/>
      <c r="D149" s="511"/>
      <c r="E149" s="449"/>
      <c r="F149" s="475"/>
      <c r="G149" s="449"/>
      <c r="H149" s="481"/>
      <c r="I149" s="482"/>
      <c r="J149" s="472"/>
      <c r="K149" s="306" t="s">
        <v>128</v>
      </c>
      <c r="L149" s="311" t="s">
        <v>278</v>
      </c>
      <c r="M149" s="449"/>
      <c r="N149" s="449"/>
      <c r="O149" s="452"/>
      <c r="P149" s="382"/>
      <c r="Q149" s="94"/>
      <c r="R149" s="94"/>
      <c r="S149" s="94"/>
      <c r="T149" s="368"/>
      <c r="U149" s="454"/>
      <c r="V149" s="454"/>
      <c r="W149" s="454"/>
      <c r="X149" s="454"/>
      <c r="Y149" s="454"/>
      <c r="Z149" s="454"/>
      <c r="AA149" s="454"/>
      <c r="AB149" s="454"/>
      <c r="AC149" s="454"/>
      <c r="AD149" s="454"/>
      <c r="AE149" s="454"/>
      <c r="AF149" s="454"/>
      <c r="AG149" s="454"/>
      <c r="AH149" s="369"/>
    </row>
    <row r="150" spans="2:34" ht="39.75" customHeight="1" x14ac:dyDescent="0.25">
      <c r="B150" s="134"/>
      <c r="C150" s="505"/>
      <c r="D150" s="511"/>
      <c r="E150" s="449"/>
      <c r="F150" s="475"/>
      <c r="G150" s="449"/>
      <c r="H150" s="481"/>
      <c r="I150" s="482"/>
      <c r="J150" s="472"/>
      <c r="K150" s="306" t="s">
        <v>130</v>
      </c>
      <c r="L150" s="311" t="s">
        <v>279</v>
      </c>
      <c r="M150" s="449"/>
      <c r="N150" s="449"/>
      <c r="O150" s="452"/>
      <c r="P150" s="382"/>
      <c r="Q150" s="94"/>
      <c r="R150" s="94"/>
      <c r="S150" s="94"/>
      <c r="T150" s="368"/>
      <c r="U150" s="454"/>
      <c r="V150" s="454"/>
      <c r="W150" s="454"/>
      <c r="X150" s="454"/>
      <c r="Y150" s="454"/>
      <c r="Z150" s="454"/>
      <c r="AA150" s="454"/>
      <c r="AB150" s="454"/>
      <c r="AC150" s="454"/>
      <c r="AD150" s="454"/>
      <c r="AE150" s="454"/>
      <c r="AF150" s="454"/>
      <c r="AG150" s="454"/>
      <c r="AH150" s="369"/>
    </row>
    <row r="151" spans="2:34" ht="39.75" customHeight="1" x14ac:dyDescent="0.25">
      <c r="B151" s="134"/>
      <c r="C151" s="505"/>
      <c r="D151" s="511"/>
      <c r="E151" s="449"/>
      <c r="F151" s="475"/>
      <c r="G151" s="449"/>
      <c r="H151" s="481"/>
      <c r="I151" s="482"/>
      <c r="J151" s="472"/>
      <c r="K151" s="390"/>
      <c r="L151" s="391"/>
      <c r="M151" s="449"/>
      <c r="N151" s="449"/>
      <c r="O151" s="452"/>
      <c r="P151" s="382"/>
      <c r="Q151" s="94"/>
      <c r="R151" s="94"/>
      <c r="S151" s="94"/>
      <c r="T151" s="368"/>
      <c r="U151" s="454"/>
      <c r="V151" s="454"/>
      <c r="W151" s="454"/>
      <c r="X151" s="454"/>
      <c r="Y151" s="454"/>
      <c r="Z151" s="454"/>
      <c r="AA151" s="454"/>
      <c r="AB151" s="454"/>
      <c r="AC151" s="454"/>
      <c r="AD151" s="454"/>
      <c r="AE151" s="454"/>
      <c r="AF151" s="454"/>
      <c r="AG151" s="454"/>
      <c r="AH151" s="369"/>
    </row>
    <row r="152" spans="2:34" ht="39.75" customHeight="1" x14ac:dyDescent="0.25">
      <c r="B152" s="134"/>
      <c r="C152" s="505"/>
      <c r="D152" s="511"/>
      <c r="E152" s="449"/>
      <c r="F152" s="475"/>
      <c r="G152" s="449"/>
      <c r="H152" s="481"/>
      <c r="I152" s="482"/>
      <c r="J152" s="472"/>
      <c r="K152" s="390"/>
      <c r="L152" s="391"/>
      <c r="M152" s="449"/>
      <c r="N152" s="449"/>
      <c r="O152" s="452"/>
      <c r="P152" s="382"/>
      <c r="Q152" s="94"/>
      <c r="R152" s="94"/>
      <c r="S152" s="94"/>
      <c r="T152" s="368"/>
      <c r="U152" s="454"/>
      <c r="V152" s="454"/>
      <c r="W152" s="454"/>
      <c r="X152" s="454"/>
      <c r="Y152" s="454"/>
      <c r="Z152" s="454"/>
      <c r="AA152" s="454"/>
      <c r="AB152" s="454"/>
      <c r="AC152" s="454"/>
      <c r="AD152" s="454"/>
      <c r="AE152" s="454"/>
      <c r="AF152" s="454"/>
      <c r="AG152" s="454"/>
      <c r="AH152" s="369"/>
    </row>
    <row r="153" spans="2:34" ht="39.75" customHeight="1" x14ac:dyDescent="0.25">
      <c r="B153" s="134"/>
      <c r="C153" s="505"/>
      <c r="D153" s="511"/>
      <c r="E153" s="515" t="s">
        <v>121</v>
      </c>
      <c r="F153" s="473">
        <f>IF(SUM(N153:N167)=0,"",AVERAGE(N153:N167))</f>
        <v>60</v>
      </c>
      <c r="G153" s="486">
        <v>21</v>
      </c>
      <c r="H153" s="483" t="s">
        <v>280</v>
      </c>
      <c r="I153" s="482"/>
      <c r="J153" s="471" t="s">
        <v>281</v>
      </c>
      <c r="K153" s="306" t="s">
        <v>26</v>
      </c>
      <c r="L153" s="257" t="s">
        <v>282</v>
      </c>
      <c r="M153" s="448" t="s">
        <v>95</v>
      </c>
      <c r="N153" s="450">
        <v>60</v>
      </c>
      <c r="O153" s="451" t="s">
        <v>1099</v>
      </c>
      <c r="P153" s="395"/>
      <c r="Q153" s="94"/>
      <c r="R153" s="94"/>
      <c r="S153" s="94"/>
      <c r="T153" s="368"/>
      <c r="U153" s="453"/>
      <c r="V153" s="453"/>
      <c r="W153" s="453"/>
      <c r="X153" s="453"/>
      <c r="Y153" s="453"/>
      <c r="Z153" s="453"/>
      <c r="AA153" s="453"/>
      <c r="AB153" s="453"/>
      <c r="AC153" s="453"/>
      <c r="AD153" s="453"/>
      <c r="AE153" s="453"/>
      <c r="AF153" s="453"/>
      <c r="AG153" s="453">
        <f>IF($N$153="","",$N$153)</f>
        <v>60</v>
      </c>
      <c r="AH153" s="369"/>
    </row>
    <row r="154" spans="2:34" ht="39.75" customHeight="1" x14ac:dyDescent="0.25">
      <c r="B154" s="134"/>
      <c r="C154" s="505"/>
      <c r="D154" s="511"/>
      <c r="E154" s="515"/>
      <c r="F154" s="473"/>
      <c r="G154" s="449"/>
      <c r="H154" s="481"/>
      <c r="I154" s="482"/>
      <c r="J154" s="472"/>
      <c r="K154" s="306" t="s">
        <v>128</v>
      </c>
      <c r="L154" s="311" t="s">
        <v>283</v>
      </c>
      <c r="M154" s="449"/>
      <c r="N154" s="449"/>
      <c r="O154" s="452"/>
      <c r="P154" s="395"/>
      <c r="Q154" s="94"/>
      <c r="R154" s="94"/>
      <c r="S154" s="94"/>
      <c r="T154" s="368"/>
      <c r="U154" s="454"/>
      <c r="V154" s="454"/>
      <c r="W154" s="454"/>
      <c r="X154" s="454"/>
      <c r="Y154" s="454"/>
      <c r="Z154" s="454"/>
      <c r="AA154" s="454"/>
      <c r="AB154" s="454"/>
      <c r="AC154" s="454"/>
      <c r="AD154" s="454"/>
      <c r="AE154" s="454"/>
      <c r="AF154" s="454"/>
      <c r="AG154" s="454"/>
      <c r="AH154" s="369"/>
    </row>
    <row r="155" spans="2:34" ht="39.75" customHeight="1" x14ac:dyDescent="0.25">
      <c r="B155" s="134"/>
      <c r="C155" s="505"/>
      <c r="D155" s="511"/>
      <c r="E155" s="515"/>
      <c r="F155" s="473"/>
      <c r="G155" s="449"/>
      <c r="H155" s="481"/>
      <c r="I155" s="482"/>
      <c r="J155" s="472"/>
      <c r="K155" s="306" t="s">
        <v>130</v>
      </c>
      <c r="L155" s="311" t="s">
        <v>284</v>
      </c>
      <c r="M155" s="449"/>
      <c r="N155" s="449"/>
      <c r="O155" s="452"/>
      <c r="P155" s="395"/>
      <c r="Q155" s="94"/>
      <c r="R155" s="94"/>
      <c r="S155" s="94"/>
      <c r="T155" s="368"/>
      <c r="U155" s="454"/>
      <c r="V155" s="454"/>
      <c r="W155" s="454"/>
      <c r="X155" s="454"/>
      <c r="Y155" s="454"/>
      <c r="Z155" s="454"/>
      <c r="AA155" s="454"/>
      <c r="AB155" s="454"/>
      <c r="AC155" s="454"/>
      <c r="AD155" s="454"/>
      <c r="AE155" s="454"/>
      <c r="AF155" s="454"/>
      <c r="AG155" s="454"/>
      <c r="AH155" s="369"/>
    </row>
    <row r="156" spans="2:34" ht="39.75" customHeight="1" x14ac:dyDescent="0.25">
      <c r="B156" s="134"/>
      <c r="C156" s="505"/>
      <c r="D156" s="511"/>
      <c r="E156" s="515"/>
      <c r="F156" s="473"/>
      <c r="G156" s="449"/>
      <c r="H156" s="481"/>
      <c r="I156" s="482"/>
      <c r="J156" s="472"/>
      <c r="K156" s="390"/>
      <c r="L156" s="391"/>
      <c r="M156" s="449"/>
      <c r="N156" s="449"/>
      <c r="O156" s="452"/>
      <c r="P156" s="395"/>
      <c r="Q156" s="94"/>
      <c r="R156" s="94"/>
      <c r="S156" s="94"/>
      <c r="T156" s="368"/>
      <c r="U156" s="454"/>
      <c r="V156" s="454"/>
      <c r="W156" s="454"/>
      <c r="X156" s="454"/>
      <c r="Y156" s="454"/>
      <c r="Z156" s="454"/>
      <c r="AA156" s="454"/>
      <c r="AB156" s="454"/>
      <c r="AC156" s="454"/>
      <c r="AD156" s="454"/>
      <c r="AE156" s="454"/>
      <c r="AF156" s="454"/>
      <c r="AG156" s="454"/>
      <c r="AH156" s="369"/>
    </row>
    <row r="157" spans="2:34" ht="39.75" customHeight="1" x14ac:dyDescent="0.25">
      <c r="B157" s="134"/>
      <c r="C157" s="505"/>
      <c r="D157" s="511"/>
      <c r="E157" s="515"/>
      <c r="F157" s="473"/>
      <c r="G157" s="449"/>
      <c r="H157" s="481"/>
      <c r="I157" s="482"/>
      <c r="J157" s="472"/>
      <c r="K157" s="390"/>
      <c r="L157" s="391"/>
      <c r="M157" s="449"/>
      <c r="N157" s="449"/>
      <c r="O157" s="452"/>
      <c r="P157" s="395"/>
      <c r="Q157" s="94"/>
      <c r="R157" s="94"/>
      <c r="S157" s="94"/>
      <c r="T157" s="368"/>
      <c r="U157" s="454"/>
      <c r="V157" s="454"/>
      <c r="W157" s="454"/>
      <c r="X157" s="454"/>
      <c r="Y157" s="454"/>
      <c r="Z157" s="454"/>
      <c r="AA157" s="454"/>
      <c r="AB157" s="454"/>
      <c r="AC157" s="454"/>
      <c r="AD157" s="454"/>
      <c r="AE157" s="454"/>
      <c r="AF157" s="454"/>
      <c r="AG157" s="454"/>
      <c r="AH157" s="369"/>
    </row>
    <row r="158" spans="2:34" ht="39.75" customHeight="1" x14ac:dyDescent="0.25">
      <c r="B158" s="134"/>
      <c r="C158" s="505"/>
      <c r="D158" s="511"/>
      <c r="E158" s="515"/>
      <c r="F158" s="523"/>
      <c r="G158" s="486">
        <v>22</v>
      </c>
      <c r="H158" s="483" t="s">
        <v>285</v>
      </c>
      <c r="I158" s="482"/>
      <c r="J158" s="471" t="s">
        <v>286</v>
      </c>
      <c r="K158" s="306" t="s">
        <v>229</v>
      </c>
      <c r="L158" s="311" t="s">
        <v>287</v>
      </c>
      <c r="M158" s="448" t="s">
        <v>95</v>
      </c>
      <c r="N158" s="450"/>
      <c r="O158" s="451"/>
      <c r="P158" s="382"/>
      <c r="Q158" s="94"/>
      <c r="R158" s="94"/>
      <c r="S158" s="94"/>
      <c r="T158" s="368"/>
      <c r="U158" s="453"/>
      <c r="V158" s="453" t="str">
        <f>IF($N$158="","",$N$158)</f>
        <v/>
      </c>
      <c r="W158" s="453" t="str">
        <f>IF($N$158="","",$N$158)</f>
        <v/>
      </c>
      <c r="X158" s="453"/>
      <c r="Y158" s="453"/>
      <c r="Z158" s="453"/>
      <c r="AA158" s="453"/>
      <c r="AB158" s="453"/>
      <c r="AC158" s="453"/>
      <c r="AD158" s="453"/>
      <c r="AE158" s="453"/>
      <c r="AF158" s="453"/>
      <c r="AG158" s="453" t="str">
        <f>IF($N$158="","",$N$158)</f>
        <v/>
      </c>
      <c r="AH158" s="369"/>
    </row>
    <row r="159" spans="2:34" ht="39.75" customHeight="1" x14ac:dyDescent="0.25">
      <c r="B159" s="134"/>
      <c r="C159" s="505"/>
      <c r="D159" s="511"/>
      <c r="E159" s="449"/>
      <c r="F159" s="475"/>
      <c r="G159" s="449"/>
      <c r="H159" s="481"/>
      <c r="I159" s="482"/>
      <c r="J159" s="472"/>
      <c r="K159" s="306" t="s">
        <v>288</v>
      </c>
      <c r="L159" s="311" t="s">
        <v>289</v>
      </c>
      <c r="M159" s="449"/>
      <c r="N159" s="449"/>
      <c r="O159" s="452"/>
      <c r="P159" s="382"/>
      <c r="Q159" s="94"/>
      <c r="R159" s="94"/>
      <c r="S159" s="94"/>
      <c r="T159" s="368"/>
      <c r="U159" s="454"/>
      <c r="V159" s="454"/>
      <c r="W159" s="454"/>
      <c r="X159" s="454"/>
      <c r="Y159" s="454"/>
      <c r="Z159" s="454"/>
      <c r="AA159" s="454"/>
      <c r="AB159" s="454"/>
      <c r="AC159" s="454"/>
      <c r="AD159" s="454"/>
      <c r="AE159" s="454"/>
      <c r="AF159" s="454"/>
      <c r="AG159" s="454"/>
      <c r="AH159" s="369"/>
    </row>
    <row r="160" spans="2:34" ht="39.75" customHeight="1" x14ac:dyDescent="0.25">
      <c r="B160" s="134"/>
      <c r="C160" s="505"/>
      <c r="D160" s="511"/>
      <c r="E160" s="449"/>
      <c r="F160" s="475"/>
      <c r="G160" s="449"/>
      <c r="H160" s="481"/>
      <c r="I160" s="482"/>
      <c r="J160" s="472"/>
      <c r="K160" s="306" t="s">
        <v>233</v>
      </c>
      <c r="L160" s="311" t="s">
        <v>290</v>
      </c>
      <c r="M160" s="449"/>
      <c r="N160" s="449"/>
      <c r="O160" s="452"/>
      <c r="P160" s="382"/>
      <c r="Q160" s="94"/>
      <c r="R160" s="94"/>
      <c r="S160" s="94"/>
      <c r="T160" s="368"/>
      <c r="U160" s="454"/>
      <c r="V160" s="454"/>
      <c r="W160" s="454"/>
      <c r="X160" s="454"/>
      <c r="Y160" s="454"/>
      <c r="Z160" s="454"/>
      <c r="AA160" s="454"/>
      <c r="AB160" s="454"/>
      <c r="AC160" s="454"/>
      <c r="AD160" s="454"/>
      <c r="AE160" s="454"/>
      <c r="AF160" s="454"/>
      <c r="AG160" s="454"/>
      <c r="AH160" s="369"/>
    </row>
    <row r="161" spans="2:34" ht="39.75" customHeight="1" x14ac:dyDescent="0.25">
      <c r="B161" s="134"/>
      <c r="C161" s="505"/>
      <c r="D161" s="511"/>
      <c r="E161" s="449"/>
      <c r="F161" s="475"/>
      <c r="G161" s="449"/>
      <c r="H161" s="481"/>
      <c r="I161" s="482"/>
      <c r="J161" s="472"/>
      <c r="K161" s="306" t="s">
        <v>291</v>
      </c>
      <c r="L161" s="311" t="s">
        <v>292</v>
      </c>
      <c r="M161" s="449"/>
      <c r="N161" s="449"/>
      <c r="O161" s="452"/>
      <c r="P161" s="382"/>
      <c r="Q161" s="94"/>
      <c r="R161" s="94"/>
      <c r="S161" s="94"/>
      <c r="T161" s="368"/>
      <c r="U161" s="454"/>
      <c r="V161" s="454"/>
      <c r="W161" s="454"/>
      <c r="X161" s="454"/>
      <c r="Y161" s="454"/>
      <c r="Z161" s="454"/>
      <c r="AA161" s="454"/>
      <c r="AB161" s="454"/>
      <c r="AC161" s="454"/>
      <c r="AD161" s="454"/>
      <c r="AE161" s="454"/>
      <c r="AF161" s="454"/>
      <c r="AG161" s="454"/>
      <c r="AH161" s="369"/>
    </row>
    <row r="162" spans="2:34" ht="39.75" customHeight="1" x14ac:dyDescent="0.25">
      <c r="B162" s="134"/>
      <c r="C162" s="505"/>
      <c r="D162" s="511"/>
      <c r="E162" s="449"/>
      <c r="F162" s="475"/>
      <c r="G162" s="449"/>
      <c r="H162" s="481"/>
      <c r="I162" s="482"/>
      <c r="J162" s="472"/>
      <c r="K162" s="390"/>
      <c r="L162" s="391"/>
      <c r="M162" s="449"/>
      <c r="N162" s="449"/>
      <c r="O162" s="452"/>
      <c r="P162" s="382"/>
      <c r="Q162" s="94"/>
      <c r="R162" s="94"/>
      <c r="S162" s="94"/>
      <c r="T162" s="368"/>
      <c r="U162" s="454"/>
      <c r="V162" s="454"/>
      <c r="W162" s="454"/>
      <c r="X162" s="454"/>
      <c r="Y162" s="454"/>
      <c r="Z162" s="454"/>
      <c r="AA162" s="454"/>
      <c r="AB162" s="454"/>
      <c r="AC162" s="454"/>
      <c r="AD162" s="454"/>
      <c r="AE162" s="454"/>
      <c r="AF162" s="454"/>
      <c r="AG162" s="454"/>
      <c r="AH162" s="369"/>
    </row>
    <row r="163" spans="2:34" ht="39.75" customHeight="1" x14ac:dyDescent="0.25">
      <c r="B163" s="134"/>
      <c r="C163" s="505"/>
      <c r="D163" s="511"/>
      <c r="E163" s="449"/>
      <c r="F163" s="475"/>
      <c r="G163" s="486">
        <v>23</v>
      </c>
      <c r="H163" s="483" t="s">
        <v>293</v>
      </c>
      <c r="I163" s="482"/>
      <c r="J163" s="471" t="s">
        <v>294</v>
      </c>
      <c r="K163" s="306" t="s">
        <v>26</v>
      </c>
      <c r="L163" s="311" t="s">
        <v>295</v>
      </c>
      <c r="M163" s="448" t="s">
        <v>164</v>
      </c>
      <c r="N163" s="450"/>
      <c r="O163" s="451" t="s">
        <v>1100</v>
      </c>
      <c r="P163" s="382"/>
      <c r="Q163" s="94"/>
      <c r="R163" s="94"/>
      <c r="S163" s="94"/>
      <c r="T163" s="368"/>
      <c r="U163" s="453"/>
      <c r="V163" s="453"/>
      <c r="W163" s="453"/>
      <c r="X163" s="453"/>
      <c r="Y163" s="453"/>
      <c r="Z163" s="453"/>
      <c r="AA163" s="453"/>
      <c r="AB163" s="453"/>
      <c r="AC163" s="453"/>
      <c r="AD163" s="453"/>
      <c r="AE163" s="453" t="str">
        <f>IF($N$163="","",$N$163)</f>
        <v/>
      </c>
      <c r="AF163" s="453" t="str">
        <f>IF($N$163="","",$N$163)</f>
        <v/>
      </c>
      <c r="AG163" s="453" t="str">
        <f>IF($N$163="","",$N$163)</f>
        <v/>
      </c>
      <c r="AH163" s="369"/>
    </row>
    <row r="164" spans="2:34" ht="39.75" customHeight="1" x14ac:dyDescent="0.25">
      <c r="B164" s="134"/>
      <c r="C164" s="505"/>
      <c r="D164" s="511"/>
      <c r="E164" s="449"/>
      <c r="F164" s="475"/>
      <c r="G164" s="449"/>
      <c r="H164" s="481"/>
      <c r="I164" s="482"/>
      <c r="J164" s="472"/>
      <c r="K164" s="306" t="s">
        <v>28</v>
      </c>
      <c r="L164" s="311" t="s">
        <v>296</v>
      </c>
      <c r="M164" s="449"/>
      <c r="N164" s="449"/>
      <c r="O164" s="452"/>
      <c r="P164" s="382"/>
      <c r="Q164" s="94"/>
      <c r="R164" s="94"/>
      <c r="S164" s="94"/>
      <c r="T164" s="368"/>
      <c r="U164" s="454"/>
      <c r="V164" s="454"/>
      <c r="W164" s="454"/>
      <c r="X164" s="454"/>
      <c r="Y164" s="454"/>
      <c r="Z164" s="454"/>
      <c r="AA164" s="454"/>
      <c r="AB164" s="454"/>
      <c r="AC164" s="454"/>
      <c r="AD164" s="454"/>
      <c r="AE164" s="454"/>
      <c r="AF164" s="454"/>
      <c r="AG164" s="454"/>
      <c r="AH164" s="369"/>
    </row>
    <row r="165" spans="2:34" ht="39.75" customHeight="1" x14ac:dyDescent="0.25">
      <c r="B165" s="134"/>
      <c r="C165" s="505"/>
      <c r="D165" s="511"/>
      <c r="E165" s="449"/>
      <c r="F165" s="475"/>
      <c r="G165" s="449"/>
      <c r="H165" s="481"/>
      <c r="I165" s="482"/>
      <c r="J165" s="472"/>
      <c r="K165" s="306" t="s">
        <v>30</v>
      </c>
      <c r="L165" s="311" t="s">
        <v>297</v>
      </c>
      <c r="M165" s="449"/>
      <c r="N165" s="449"/>
      <c r="O165" s="452"/>
      <c r="P165" s="382"/>
      <c r="Q165" s="94"/>
      <c r="R165" s="94"/>
      <c r="S165" s="94"/>
      <c r="T165" s="368"/>
      <c r="U165" s="454"/>
      <c r="V165" s="454"/>
      <c r="W165" s="454"/>
      <c r="X165" s="454"/>
      <c r="Y165" s="454"/>
      <c r="Z165" s="454"/>
      <c r="AA165" s="454"/>
      <c r="AB165" s="454"/>
      <c r="AC165" s="454"/>
      <c r="AD165" s="454"/>
      <c r="AE165" s="454"/>
      <c r="AF165" s="454"/>
      <c r="AG165" s="454"/>
      <c r="AH165" s="369"/>
    </row>
    <row r="166" spans="2:34" ht="39.75" customHeight="1" x14ac:dyDescent="0.25">
      <c r="B166" s="134"/>
      <c r="C166" s="505"/>
      <c r="D166" s="511"/>
      <c r="E166" s="449"/>
      <c r="F166" s="475"/>
      <c r="G166" s="449"/>
      <c r="H166" s="481"/>
      <c r="I166" s="482"/>
      <c r="J166" s="472"/>
      <c r="K166" s="306" t="s">
        <v>32</v>
      </c>
      <c r="L166" s="311" t="s">
        <v>298</v>
      </c>
      <c r="M166" s="449"/>
      <c r="N166" s="449"/>
      <c r="O166" s="452"/>
      <c r="P166" s="382"/>
      <c r="Q166" s="94"/>
      <c r="R166" s="94"/>
      <c r="S166" s="94"/>
      <c r="T166" s="368"/>
      <c r="U166" s="454"/>
      <c r="V166" s="454"/>
      <c r="W166" s="454"/>
      <c r="X166" s="454"/>
      <c r="Y166" s="454"/>
      <c r="Z166" s="454"/>
      <c r="AA166" s="454"/>
      <c r="AB166" s="454"/>
      <c r="AC166" s="454"/>
      <c r="AD166" s="454"/>
      <c r="AE166" s="454"/>
      <c r="AF166" s="454"/>
      <c r="AG166" s="454"/>
      <c r="AH166" s="369"/>
    </row>
    <row r="167" spans="2:34" ht="39.75" customHeight="1" x14ac:dyDescent="0.25">
      <c r="B167" s="134"/>
      <c r="C167" s="505"/>
      <c r="D167" s="511"/>
      <c r="E167" s="449"/>
      <c r="F167" s="475"/>
      <c r="G167" s="449"/>
      <c r="H167" s="481"/>
      <c r="I167" s="482"/>
      <c r="J167" s="472"/>
      <c r="K167" s="306" t="s">
        <v>34</v>
      </c>
      <c r="L167" s="311" t="s">
        <v>299</v>
      </c>
      <c r="M167" s="449"/>
      <c r="N167" s="449"/>
      <c r="O167" s="452"/>
      <c r="P167" s="382"/>
      <c r="Q167" s="94"/>
      <c r="R167" s="94"/>
      <c r="S167" s="94"/>
      <c r="T167" s="368"/>
      <c r="U167" s="454"/>
      <c r="V167" s="454"/>
      <c r="W167" s="454"/>
      <c r="X167" s="454"/>
      <c r="Y167" s="454"/>
      <c r="Z167" s="454"/>
      <c r="AA167" s="454"/>
      <c r="AB167" s="454"/>
      <c r="AC167" s="454"/>
      <c r="AD167" s="454"/>
      <c r="AE167" s="454"/>
      <c r="AF167" s="454"/>
      <c r="AG167" s="454"/>
      <c r="AH167" s="369"/>
    </row>
    <row r="168" spans="2:34" ht="39.75" customHeight="1" x14ac:dyDescent="0.25">
      <c r="B168" s="134"/>
      <c r="C168" s="505"/>
      <c r="D168" s="511"/>
      <c r="E168" s="515" t="s">
        <v>300</v>
      </c>
      <c r="F168" s="473">
        <f>IF(SUM(N168:N177)=0,"",AVERAGE(N168:N177))</f>
        <v>40</v>
      </c>
      <c r="G168" s="486">
        <v>24</v>
      </c>
      <c r="H168" s="483" t="s">
        <v>301</v>
      </c>
      <c r="I168" s="482"/>
      <c r="J168" s="471" t="s">
        <v>302</v>
      </c>
      <c r="K168" s="306" t="s">
        <v>26</v>
      </c>
      <c r="L168" s="311" t="s">
        <v>303</v>
      </c>
      <c r="M168" s="448" t="s">
        <v>95</v>
      </c>
      <c r="N168" s="450">
        <v>20</v>
      </c>
      <c r="O168" s="451" t="s">
        <v>1098</v>
      </c>
      <c r="P168" s="395"/>
      <c r="Q168" s="94"/>
      <c r="R168" s="94"/>
      <c r="S168" s="94"/>
      <c r="T168" s="368"/>
      <c r="U168" s="453"/>
      <c r="V168" s="453"/>
      <c r="W168" s="453">
        <f>IF($N$168="","",$N$168)</f>
        <v>20</v>
      </c>
      <c r="X168" s="453"/>
      <c r="Y168" s="453"/>
      <c r="Z168" s="453"/>
      <c r="AA168" s="453"/>
      <c r="AB168" s="453">
        <f>IF($N$168="","",$N$168)</f>
        <v>20</v>
      </c>
      <c r="AC168" s="453"/>
      <c r="AD168" s="453"/>
      <c r="AE168" s="453"/>
      <c r="AF168" s="453">
        <f>IF($N$168="","",$N$168)</f>
        <v>20</v>
      </c>
      <c r="AG168" s="453"/>
      <c r="AH168" s="369"/>
    </row>
    <row r="169" spans="2:34" ht="39.75" customHeight="1" x14ac:dyDescent="0.25">
      <c r="B169" s="134"/>
      <c r="C169" s="505"/>
      <c r="D169" s="511"/>
      <c r="E169" s="449"/>
      <c r="F169" s="475"/>
      <c r="G169" s="449"/>
      <c r="H169" s="481"/>
      <c r="I169" s="482"/>
      <c r="J169" s="472"/>
      <c r="K169" s="306" t="s">
        <v>128</v>
      </c>
      <c r="L169" s="311" t="s">
        <v>304</v>
      </c>
      <c r="M169" s="449"/>
      <c r="N169" s="449"/>
      <c r="O169" s="452"/>
      <c r="P169" s="395"/>
      <c r="Q169" s="94"/>
      <c r="R169" s="94"/>
      <c r="S169" s="94"/>
      <c r="T169" s="368"/>
      <c r="U169" s="454"/>
      <c r="V169" s="454"/>
      <c r="W169" s="454"/>
      <c r="X169" s="454"/>
      <c r="Y169" s="454"/>
      <c r="Z169" s="454"/>
      <c r="AA169" s="454"/>
      <c r="AB169" s="454"/>
      <c r="AC169" s="454"/>
      <c r="AD169" s="454"/>
      <c r="AE169" s="454"/>
      <c r="AF169" s="453"/>
      <c r="AG169" s="454"/>
      <c r="AH169" s="369"/>
    </row>
    <row r="170" spans="2:34" ht="39.75" customHeight="1" x14ac:dyDescent="0.25">
      <c r="B170" s="134"/>
      <c r="C170" s="505"/>
      <c r="D170" s="511"/>
      <c r="E170" s="449"/>
      <c r="F170" s="475"/>
      <c r="G170" s="449"/>
      <c r="H170" s="481"/>
      <c r="I170" s="482"/>
      <c r="J170" s="472"/>
      <c r="K170" s="306" t="s">
        <v>130</v>
      </c>
      <c r="L170" s="311" t="s">
        <v>305</v>
      </c>
      <c r="M170" s="449"/>
      <c r="N170" s="449"/>
      <c r="O170" s="452"/>
      <c r="P170" s="395"/>
      <c r="Q170" s="94"/>
      <c r="R170" s="94"/>
      <c r="S170" s="94"/>
      <c r="T170" s="368"/>
      <c r="U170" s="454"/>
      <c r="V170" s="454"/>
      <c r="W170" s="454"/>
      <c r="X170" s="454"/>
      <c r="Y170" s="454"/>
      <c r="Z170" s="454"/>
      <c r="AA170" s="454"/>
      <c r="AB170" s="454"/>
      <c r="AC170" s="454"/>
      <c r="AD170" s="454"/>
      <c r="AE170" s="454"/>
      <c r="AF170" s="453"/>
      <c r="AG170" s="454"/>
      <c r="AH170" s="369"/>
    </row>
    <row r="171" spans="2:34" ht="39.75" customHeight="1" x14ac:dyDescent="0.25">
      <c r="B171" s="134"/>
      <c r="C171" s="505"/>
      <c r="D171" s="511"/>
      <c r="E171" s="449"/>
      <c r="F171" s="475"/>
      <c r="G171" s="449"/>
      <c r="H171" s="481"/>
      <c r="I171" s="482"/>
      <c r="J171" s="472"/>
      <c r="K171" s="390"/>
      <c r="L171" s="391"/>
      <c r="M171" s="449"/>
      <c r="N171" s="449"/>
      <c r="O171" s="452"/>
      <c r="P171" s="395"/>
      <c r="Q171" s="94"/>
      <c r="R171" s="94"/>
      <c r="S171" s="94"/>
      <c r="T171" s="368"/>
      <c r="U171" s="454"/>
      <c r="V171" s="454"/>
      <c r="W171" s="454"/>
      <c r="X171" s="454"/>
      <c r="Y171" s="454"/>
      <c r="Z171" s="454"/>
      <c r="AA171" s="454"/>
      <c r="AB171" s="454"/>
      <c r="AC171" s="454"/>
      <c r="AD171" s="454"/>
      <c r="AE171" s="454"/>
      <c r="AF171" s="453"/>
      <c r="AG171" s="454"/>
      <c r="AH171" s="369"/>
    </row>
    <row r="172" spans="2:34" ht="39.75" customHeight="1" x14ac:dyDescent="0.25">
      <c r="B172" s="134"/>
      <c r="C172" s="505"/>
      <c r="D172" s="511"/>
      <c r="E172" s="449"/>
      <c r="F172" s="475"/>
      <c r="G172" s="449"/>
      <c r="H172" s="481"/>
      <c r="I172" s="482"/>
      <c r="J172" s="472"/>
      <c r="K172" s="390"/>
      <c r="L172" s="391"/>
      <c r="M172" s="449"/>
      <c r="N172" s="449"/>
      <c r="O172" s="452"/>
      <c r="P172" s="395"/>
      <c r="Q172" s="94"/>
      <c r="R172" s="94"/>
      <c r="S172" s="94"/>
      <c r="T172" s="368"/>
      <c r="U172" s="454"/>
      <c r="V172" s="454"/>
      <c r="W172" s="454"/>
      <c r="X172" s="454"/>
      <c r="Y172" s="454"/>
      <c r="Z172" s="454"/>
      <c r="AA172" s="454"/>
      <c r="AB172" s="454"/>
      <c r="AC172" s="454"/>
      <c r="AD172" s="454"/>
      <c r="AE172" s="454"/>
      <c r="AF172" s="453"/>
      <c r="AG172" s="454"/>
      <c r="AH172" s="369"/>
    </row>
    <row r="173" spans="2:34" ht="39.75" customHeight="1" x14ac:dyDescent="0.25">
      <c r="B173" s="134"/>
      <c r="C173" s="505"/>
      <c r="D173" s="511"/>
      <c r="E173" s="449"/>
      <c r="F173" s="475"/>
      <c r="G173" s="486">
        <v>25</v>
      </c>
      <c r="H173" s="483" t="s">
        <v>306</v>
      </c>
      <c r="I173" s="482"/>
      <c r="J173" s="471" t="s">
        <v>307</v>
      </c>
      <c r="K173" s="306" t="s">
        <v>26</v>
      </c>
      <c r="L173" s="311" t="s">
        <v>308</v>
      </c>
      <c r="M173" s="448" t="s">
        <v>95</v>
      </c>
      <c r="N173" s="450">
        <v>60</v>
      </c>
      <c r="O173" s="451" t="s">
        <v>1075</v>
      </c>
      <c r="P173" s="395"/>
      <c r="Q173" s="94"/>
      <c r="R173" s="94"/>
      <c r="S173" s="94"/>
      <c r="T173" s="368"/>
      <c r="U173" s="453"/>
      <c r="V173" s="453"/>
      <c r="W173" s="453"/>
      <c r="X173" s="453"/>
      <c r="Y173" s="453"/>
      <c r="Z173" s="453"/>
      <c r="AA173" s="453"/>
      <c r="AB173" s="453"/>
      <c r="AC173" s="453"/>
      <c r="AD173" s="453"/>
      <c r="AE173" s="453">
        <f>IF($N$173="","",$N$173)</f>
        <v>60</v>
      </c>
      <c r="AF173" s="453">
        <f>IF($N$173="","",$N$173)</f>
        <v>60</v>
      </c>
      <c r="AG173" s="453"/>
      <c r="AH173" s="369"/>
    </row>
    <row r="174" spans="2:34" ht="39.75" customHeight="1" x14ac:dyDescent="0.25">
      <c r="B174" s="134"/>
      <c r="C174" s="505"/>
      <c r="D174" s="511"/>
      <c r="E174" s="449"/>
      <c r="F174" s="475"/>
      <c r="G174" s="449"/>
      <c r="H174" s="481"/>
      <c r="I174" s="482"/>
      <c r="J174" s="472"/>
      <c r="K174" s="306" t="s">
        <v>28</v>
      </c>
      <c r="L174" s="311" t="s">
        <v>309</v>
      </c>
      <c r="M174" s="449"/>
      <c r="N174" s="449"/>
      <c r="O174" s="452"/>
      <c r="P174" s="395"/>
      <c r="Q174" s="94"/>
      <c r="R174" s="94"/>
      <c r="S174" s="94"/>
      <c r="T174" s="368"/>
      <c r="U174" s="454"/>
      <c r="V174" s="454"/>
      <c r="W174" s="454"/>
      <c r="X174" s="454"/>
      <c r="Y174" s="454"/>
      <c r="Z174" s="454"/>
      <c r="AA174" s="454"/>
      <c r="AB174" s="454"/>
      <c r="AC174" s="454"/>
      <c r="AD174" s="454"/>
      <c r="AE174" s="453"/>
      <c r="AF174" s="453"/>
      <c r="AG174" s="454"/>
      <c r="AH174" s="369"/>
    </row>
    <row r="175" spans="2:34" ht="39.75" customHeight="1" x14ac:dyDescent="0.25">
      <c r="B175" s="134"/>
      <c r="C175" s="505"/>
      <c r="D175" s="511"/>
      <c r="E175" s="449"/>
      <c r="F175" s="475"/>
      <c r="G175" s="449"/>
      <c r="H175" s="481"/>
      <c r="I175" s="482"/>
      <c r="J175" s="472"/>
      <c r="K175" s="306" t="s">
        <v>30</v>
      </c>
      <c r="L175" s="311" t="s">
        <v>310</v>
      </c>
      <c r="M175" s="449"/>
      <c r="N175" s="449"/>
      <c r="O175" s="452"/>
      <c r="P175" s="395"/>
      <c r="Q175" s="94"/>
      <c r="R175" s="94"/>
      <c r="S175" s="94"/>
      <c r="T175" s="368"/>
      <c r="U175" s="454"/>
      <c r="V175" s="454"/>
      <c r="W175" s="454"/>
      <c r="X175" s="454"/>
      <c r="Y175" s="454"/>
      <c r="Z175" s="454"/>
      <c r="AA175" s="454"/>
      <c r="AB175" s="454"/>
      <c r="AC175" s="454"/>
      <c r="AD175" s="454"/>
      <c r="AE175" s="453"/>
      <c r="AF175" s="453"/>
      <c r="AG175" s="454"/>
      <c r="AH175" s="369"/>
    </row>
    <row r="176" spans="2:34" ht="39.75" customHeight="1" x14ac:dyDescent="0.25">
      <c r="B176" s="134"/>
      <c r="C176" s="505"/>
      <c r="D176" s="511"/>
      <c r="E176" s="449"/>
      <c r="F176" s="475"/>
      <c r="G176" s="449"/>
      <c r="H176" s="481"/>
      <c r="I176" s="482"/>
      <c r="J176" s="472"/>
      <c r="K176" s="306" t="s">
        <v>32</v>
      </c>
      <c r="L176" s="311" t="s">
        <v>311</v>
      </c>
      <c r="M176" s="449"/>
      <c r="N176" s="449"/>
      <c r="O176" s="452"/>
      <c r="P176" s="395"/>
      <c r="Q176" s="94"/>
      <c r="R176" s="94"/>
      <c r="S176" s="94"/>
      <c r="T176" s="368"/>
      <c r="U176" s="454"/>
      <c r="V176" s="454"/>
      <c r="W176" s="454"/>
      <c r="X176" s="454"/>
      <c r="Y176" s="454"/>
      <c r="Z176" s="454"/>
      <c r="AA176" s="454"/>
      <c r="AB176" s="454"/>
      <c r="AC176" s="454"/>
      <c r="AD176" s="454"/>
      <c r="AE176" s="453"/>
      <c r="AF176" s="453"/>
      <c r="AG176" s="454"/>
      <c r="AH176" s="369"/>
    </row>
    <row r="177" spans="2:34" ht="39.75" customHeight="1" x14ac:dyDescent="0.25">
      <c r="B177" s="134"/>
      <c r="C177" s="505"/>
      <c r="D177" s="511"/>
      <c r="E177" s="449"/>
      <c r="F177" s="475"/>
      <c r="G177" s="449"/>
      <c r="H177" s="481"/>
      <c r="I177" s="482"/>
      <c r="J177" s="472"/>
      <c r="K177" s="306" t="s">
        <v>34</v>
      </c>
      <c r="L177" s="311" t="s">
        <v>312</v>
      </c>
      <c r="M177" s="449"/>
      <c r="N177" s="449"/>
      <c r="O177" s="452"/>
      <c r="P177" s="395"/>
      <c r="Q177" s="94"/>
      <c r="R177" s="94"/>
      <c r="S177" s="94"/>
      <c r="T177" s="368"/>
      <c r="U177" s="454"/>
      <c r="V177" s="454"/>
      <c r="W177" s="454"/>
      <c r="X177" s="454"/>
      <c r="Y177" s="454"/>
      <c r="Z177" s="454"/>
      <c r="AA177" s="454"/>
      <c r="AB177" s="454"/>
      <c r="AC177" s="454"/>
      <c r="AD177" s="454"/>
      <c r="AE177" s="453"/>
      <c r="AF177" s="453"/>
      <c r="AG177" s="454"/>
      <c r="AH177" s="369"/>
    </row>
    <row r="178" spans="2:34" ht="39.75" customHeight="1" x14ac:dyDescent="0.25">
      <c r="B178" s="134"/>
      <c r="C178" s="505"/>
      <c r="D178" s="511"/>
      <c r="E178" s="515" t="s">
        <v>313</v>
      </c>
      <c r="F178" s="473">
        <f>IF(SUM(N178)=0,"",AVERAGE(N178))</f>
        <v>70</v>
      </c>
      <c r="G178" s="486">
        <v>26</v>
      </c>
      <c r="H178" s="483" t="s">
        <v>314</v>
      </c>
      <c r="I178" s="482"/>
      <c r="J178" s="471" t="s">
        <v>315</v>
      </c>
      <c r="K178" s="306" t="s">
        <v>26</v>
      </c>
      <c r="L178" s="257" t="s">
        <v>316</v>
      </c>
      <c r="M178" s="448" t="s">
        <v>164</v>
      </c>
      <c r="N178" s="450">
        <v>70</v>
      </c>
      <c r="O178" s="451" t="s">
        <v>1076</v>
      </c>
      <c r="P178" s="382"/>
      <c r="Q178" s="94"/>
      <c r="R178" s="94"/>
      <c r="S178" s="94"/>
      <c r="T178" s="368"/>
      <c r="U178" s="453"/>
      <c r="V178" s="453"/>
      <c r="W178" s="453"/>
      <c r="X178" s="453"/>
      <c r="Y178" s="453"/>
      <c r="Z178" s="453"/>
      <c r="AA178" s="453"/>
      <c r="AB178" s="453"/>
      <c r="AC178" s="453"/>
      <c r="AD178" s="453"/>
      <c r="AE178" s="453">
        <f>IF(N178="","",N178)</f>
        <v>70</v>
      </c>
      <c r="AF178" s="453"/>
      <c r="AG178" s="453"/>
      <c r="AH178" s="369"/>
    </row>
    <row r="179" spans="2:34" ht="39.75" customHeight="1" x14ac:dyDescent="0.25">
      <c r="B179" s="134"/>
      <c r="C179" s="505"/>
      <c r="D179" s="511"/>
      <c r="E179" s="449"/>
      <c r="F179" s="475"/>
      <c r="G179" s="449"/>
      <c r="H179" s="481"/>
      <c r="I179" s="482"/>
      <c r="J179" s="472"/>
      <c r="K179" s="306" t="s">
        <v>28</v>
      </c>
      <c r="L179" s="311" t="s">
        <v>317</v>
      </c>
      <c r="M179" s="449"/>
      <c r="N179" s="449"/>
      <c r="O179" s="452"/>
      <c r="P179" s="382"/>
      <c r="Q179" s="94"/>
      <c r="R179" s="94"/>
      <c r="S179" s="94"/>
      <c r="T179" s="368"/>
      <c r="U179" s="454"/>
      <c r="V179" s="454"/>
      <c r="W179" s="454"/>
      <c r="X179" s="454"/>
      <c r="Y179" s="454"/>
      <c r="Z179" s="454"/>
      <c r="AA179" s="454"/>
      <c r="AB179" s="454"/>
      <c r="AC179" s="454"/>
      <c r="AD179" s="454"/>
      <c r="AE179" s="454"/>
      <c r="AF179" s="454"/>
      <c r="AG179" s="454"/>
      <c r="AH179" s="369"/>
    </row>
    <row r="180" spans="2:34" ht="39.75" customHeight="1" x14ac:dyDescent="0.25">
      <c r="B180" s="134"/>
      <c r="C180" s="505"/>
      <c r="D180" s="511"/>
      <c r="E180" s="449"/>
      <c r="F180" s="475"/>
      <c r="G180" s="449"/>
      <c r="H180" s="481"/>
      <c r="I180" s="482"/>
      <c r="J180" s="472"/>
      <c r="K180" s="306" t="s">
        <v>30</v>
      </c>
      <c r="L180" s="311" t="s">
        <v>318</v>
      </c>
      <c r="M180" s="449"/>
      <c r="N180" s="449"/>
      <c r="O180" s="452"/>
      <c r="P180" s="382"/>
      <c r="Q180" s="94"/>
      <c r="R180" s="94"/>
      <c r="S180" s="94"/>
      <c r="T180" s="368"/>
      <c r="U180" s="454"/>
      <c r="V180" s="454"/>
      <c r="W180" s="454"/>
      <c r="X180" s="454"/>
      <c r="Y180" s="454"/>
      <c r="Z180" s="454"/>
      <c r="AA180" s="454"/>
      <c r="AB180" s="454"/>
      <c r="AC180" s="454"/>
      <c r="AD180" s="454"/>
      <c r="AE180" s="454"/>
      <c r="AF180" s="454"/>
      <c r="AG180" s="454"/>
      <c r="AH180" s="369"/>
    </row>
    <row r="181" spans="2:34" ht="39.75" customHeight="1" x14ac:dyDescent="0.25">
      <c r="B181" s="134"/>
      <c r="C181" s="505"/>
      <c r="D181" s="511"/>
      <c r="E181" s="449"/>
      <c r="F181" s="475"/>
      <c r="G181" s="449"/>
      <c r="H181" s="481"/>
      <c r="I181" s="482"/>
      <c r="J181" s="472"/>
      <c r="K181" s="306" t="s">
        <v>32</v>
      </c>
      <c r="L181" s="311" t="s">
        <v>319</v>
      </c>
      <c r="M181" s="449"/>
      <c r="N181" s="449"/>
      <c r="O181" s="452"/>
      <c r="P181" s="382"/>
      <c r="Q181" s="94"/>
      <c r="R181" s="94"/>
      <c r="S181" s="94"/>
      <c r="T181" s="368"/>
      <c r="U181" s="454"/>
      <c r="V181" s="454"/>
      <c r="W181" s="454"/>
      <c r="X181" s="454"/>
      <c r="Y181" s="454"/>
      <c r="Z181" s="454"/>
      <c r="AA181" s="454"/>
      <c r="AB181" s="454"/>
      <c r="AC181" s="454"/>
      <c r="AD181" s="454"/>
      <c r="AE181" s="454"/>
      <c r="AF181" s="454"/>
      <c r="AG181" s="454"/>
      <c r="AH181" s="369"/>
    </row>
    <row r="182" spans="2:34" ht="39.75" customHeight="1" x14ac:dyDescent="0.25">
      <c r="B182" s="134"/>
      <c r="C182" s="505"/>
      <c r="D182" s="511"/>
      <c r="E182" s="449"/>
      <c r="F182" s="475"/>
      <c r="G182" s="449"/>
      <c r="H182" s="481"/>
      <c r="I182" s="482"/>
      <c r="J182" s="472"/>
      <c r="K182" s="306" t="s">
        <v>34</v>
      </c>
      <c r="L182" s="311" t="s">
        <v>320</v>
      </c>
      <c r="M182" s="449"/>
      <c r="N182" s="449"/>
      <c r="O182" s="452"/>
      <c r="P182" s="382"/>
      <c r="Q182" s="94"/>
      <c r="R182" s="94"/>
      <c r="S182" s="94"/>
      <c r="T182" s="368"/>
      <c r="U182" s="454"/>
      <c r="V182" s="454"/>
      <c r="W182" s="454"/>
      <c r="X182" s="454"/>
      <c r="Y182" s="454"/>
      <c r="Z182" s="454"/>
      <c r="AA182" s="454"/>
      <c r="AB182" s="454"/>
      <c r="AC182" s="454"/>
      <c r="AD182" s="454"/>
      <c r="AE182" s="454"/>
      <c r="AF182" s="454"/>
      <c r="AG182" s="454"/>
      <c r="AH182" s="369"/>
    </row>
    <row r="183" spans="2:34" ht="39.75" customHeight="1" x14ac:dyDescent="0.25">
      <c r="B183" s="134"/>
      <c r="C183" s="505"/>
      <c r="D183" s="511"/>
      <c r="E183" s="515" t="s">
        <v>321</v>
      </c>
      <c r="F183" s="473">
        <f>IF(SUM(N183)=0,"",AVERAGE(N183))</f>
        <v>10</v>
      </c>
      <c r="G183" s="486">
        <v>27</v>
      </c>
      <c r="H183" s="483" t="s">
        <v>322</v>
      </c>
      <c r="I183" s="482"/>
      <c r="J183" s="471" t="s">
        <v>323</v>
      </c>
      <c r="K183" s="306" t="s">
        <v>26</v>
      </c>
      <c r="L183" s="257" t="s">
        <v>324</v>
      </c>
      <c r="M183" s="448" t="s">
        <v>164</v>
      </c>
      <c r="N183" s="450">
        <v>10</v>
      </c>
      <c r="O183" s="451" t="s">
        <v>1101</v>
      </c>
      <c r="P183" s="382"/>
      <c r="Q183" s="94"/>
      <c r="R183" s="94"/>
      <c r="S183" s="94"/>
      <c r="T183" s="368"/>
      <c r="U183" s="453"/>
      <c r="V183" s="453"/>
      <c r="W183" s="453"/>
      <c r="X183" s="453"/>
      <c r="Y183" s="453"/>
      <c r="Z183" s="453">
        <f>IF($N$183="","",$N$183)</f>
        <v>10</v>
      </c>
      <c r="AA183" s="453"/>
      <c r="AB183" s="453">
        <f>IF($N$183="","",$N$183)</f>
        <v>10</v>
      </c>
      <c r="AC183" s="453">
        <f>IF($N$183="","",$N$183)</f>
        <v>10</v>
      </c>
      <c r="AD183" s="453">
        <f>IF($N$183="","",$N$183)</f>
        <v>10</v>
      </c>
      <c r="AE183" s="453"/>
      <c r="AF183" s="453"/>
      <c r="AG183" s="453"/>
      <c r="AH183" s="369"/>
    </row>
    <row r="184" spans="2:34" ht="39.75" customHeight="1" x14ac:dyDescent="0.25">
      <c r="B184" s="134"/>
      <c r="C184" s="506"/>
      <c r="D184" s="512"/>
      <c r="E184" s="449"/>
      <c r="F184" s="475"/>
      <c r="G184" s="449"/>
      <c r="H184" s="481"/>
      <c r="I184" s="482"/>
      <c r="J184" s="472"/>
      <c r="K184" s="306" t="s">
        <v>28</v>
      </c>
      <c r="L184" s="311" t="s">
        <v>325</v>
      </c>
      <c r="M184" s="449"/>
      <c r="N184" s="449"/>
      <c r="O184" s="452"/>
      <c r="P184" s="382"/>
      <c r="Q184" s="94"/>
      <c r="R184" s="94"/>
      <c r="S184" s="94"/>
      <c r="T184" s="368"/>
      <c r="U184" s="454"/>
      <c r="V184" s="454"/>
      <c r="W184" s="454"/>
      <c r="X184" s="454"/>
      <c r="Y184" s="454"/>
      <c r="Z184" s="454"/>
      <c r="AA184" s="454"/>
      <c r="AB184" s="454"/>
      <c r="AC184" s="454"/>
      <c r="AD184" s="454"/>
      <c r="AE184" s="454"/>
      <c r="AF184" s="454"/>
      <c r="AG184" s="454"/>
      <c r="AH184" s="369"/>
    </row>
    <row r="185" spans="2:34" ht="39.75" customHeight="1" x14ac:dyDescent="0.25">
      <c r="B185" s="134"/>
      <c r="C185" s="506"/>
      <c r="D185" s="512"/>
      <c r="E185" s="449"/>
      <c r="F185" s="475"/>
      <c r="G185" s="449"/>
      <c r="H185" s="481"/>
      <c r="I185" s="482"/>
      <c r="J185" s="472"/>
      <c r="K185" s="306" t="s">
        <v>30</v>
      </c>
      <c r="L185" s="311" t="s">
        <v>326</v>
      </c>
      <c r="M185" s="449"/>
      <c r="N185" s="449"/>
      <c r="O185" s="452"/>
      <c r="P185" s="382"/>
      <c r="Q185" s="94"/>
      <c r="R185" s="94"/>
      <c r="S185" s="94"/>
      <c r="T185" s="368"/>
      <c r="U185" s="454"/>
      <c r="V185" s="454"/>
      <c r="W185" s="454"/>
      <c r="X185" s="454"/>
      <c r="Y185" s="454"/>
      <c r="Z185" s="454"/>
      <c r="AA185" s="454"/>
      <c r="AB185" s="454"/>
      <c r="AC185" s="454"/>
      <c r="AD185" s="454"/>
      <c r="AE185" s="454"/>
      <c r="AF185" s="454"/>
      <c r="AG185" s="454"/>
      <c r="AH185" s="369"/>
    </row>
    <row r="186" spans="2:34" ht="39.75" customHeight="1" x14ac:dyDescent="0.25">
      <c r="B186" s="134"/>
      <c r="C186" s="506"/>
      <c r="D186" s="512"/>
      <c r="E186" s="449"/>
      <c r="F186" s="475"/>
      <c r="G186" s="449"/>
      <c r="H186" s="481"/>
      <c r="I186" s="482"/>
      <c r="J186" s="472"/>
      <c r="K186" s="306" t="s">
        <v>32</v>
      </c>
      <c r="L186" s="311" t="s">
        <v>327</v>
      </c>
      <c r="M186" s="449"/>
      <c r="N186" s="449"/>
      <c r="O186" s="452"/>
      <c r="P186" s="382"/>
      <c r="Q186" s="94"/>
      <c r="R186" s="94"/>
      <c r="S186" s="94"/>
      <c r="T186" s="368"/>
      <c r="U186" s="454"/>
      <c r="V186" s="454"/>
      <c r="W186" s="454"/>
      <c r="X186" s="454"/>
      <c r="Y186" s="454"/>
      <c r="Z186" s="454"/>
      <c r="AA186" s="454"/>
      <c r="AB186" s="454"/>
      <c r="AC186" s="454"/>
      <c r="AD186" s="454"/>
      <c r="AE186" s="454"/>
      <c r="AF186" s="454"/>
      <c r="AG186" s="454"/>
      <c r="AH186" s="369"/>
    </row>
    <row r="187" spans="2:34" ht="39.75" customHeight="1" x14ac:dyDescent="0.25">
      <c r="B187" s="134"/>
      <c r="C187" s="520"/>
      <c r="D187" s="521"/>
      <c r="E187" s="501"/>
      <c r="F187" s="516"/>
      <c r="G187" s="501"/>
      <c r="H187" s="484"/>
      <c r="I187" s="485"/>
      <c r="J187" s="502"/>
      <c r="K187" s="394" t="s">
        <v>34</v>
      </c>
      <c r="L187" s="335" t="s">
        <v>328</v>
      </c>
      <c r="M187" s="501"/>
      <c r="N187" s="501"/>
      <c r="O187" s="503"/>
      <c r="P187" s="382"/>
      <c r="Q187" s="94"/>
      <c r="R187" s="94"/>
      <c r="S187" s="94"/>
      <c r="T187" s="368"/>
      <c r="U187" s="454"/>
      <c r="V187" s="454"/>
      <c r="W187" s="454"/>
      <c r="X187" s="454"/>
      <c r="Y187" s="454"/>
      <c r="Z187" s="454"/>
      <c r="AA187" s="454"/>
      <c r="AB187" s="454"/>
      <c r="AC187" s="454"/>
      <c r="AD187" s="454"/>
      <c r="AE187" s="454"/>
      <c r="AF187" s="454"/>
      <c r="AG187" s="454"/>
      <c r="AH187" s="369"/>
    </row>
    <row r="188" spans="2:34" ht="39.75" customHeight="1" x14ac:dyDescent="0.25">
      <c r="B188" s="134"/>
      <c r="C188" s="504" t="s">
        <v>329</v>
      </c>
      <c r="D188" s="509">
        <f>IF(SUM(N188:N560)=0,"",AVERAGE(N188:N560))</f>
        <v>23.516129032258064</v>
      </c>
      <c r="E188" s="522" t="s">
        <v>321</v>
      </c>
      <c r="F188" s="474">
        <f>IF(SUM(N188)=0,"",AVERAGE(N188))</f>
        <v>10</v>
      </c>
      <c r="G188" s="531">
        <v>28</v>
      </c>
      <c r="H188" s="479" t="s">
        <v>330</v>
      </c>
      <c r="I188" s="480"/>
      <c r="J188" s="532" t="s">
        <v>331</v>
      </c>
      <c r="K188" s="384" t="s">
        <v>26</v>
      </c>
      <c r="L188" s="396" t="s">
        <v>332</v>
      </c>
      <c r="M188" s="517" t="s">
        <v>333</v>
      </c>
      <c r="N188" s="518">
        <v>10</v>
      </c>
      <c r="O188" s="519" t="s">
        <v>1102</v>
      </c>
      <c r="P188" s="382"/>
      <c r="Q188" s="94"/>
      <c r="R188" s="94"/>
      <c r="S188" s="94"/>
      <c r="T188" s="368"/>
      <c r="U188" s="453"/>
      <c r="V188" s="453"/>
      <c r="W188" s="453">
        <f>IF($N$188="","",$N$188)</f>
        <v>10</v>
      </c>
      <c r="X188" s="453"/>
      <c r="Y188" s="453"/>
      <c r="Z188" s="453">
        <f>IF($N$188="","",$N$188)</f>
        <v>10</v>
      </c>
      <c r="AA188" s="453"/>
      <c r="AB188" s="453">
        <f>IF($N$188="","",$N$188)</f>
        <v>10</v>
      </c>
      <c r="AC188" s="453">
        <f>IF($N$188="","",$N$188)</f>
        <v>10</v>
      </c>
      <c r="AD188" s="453">
        <f>IF($N$188="","",$N$188)</f>
        <v>10</v>
      </c>
      <c r="AE188" s="453"/>
      <c r="AF188" s="453"/>
      <c r="AG188" s="453"/>
      <c r="AH188" s="369"/>
    </row>
    <row r="189" spans="2:34" ht="39.75" customHeight="1" x14ac:dyDescent="0.25">
      <c r="B189" s="134"/>
      <c r="C189" s="505"/>
      <c r="D189" s="510"/>
      <c r="E189" s="449"/>
      <c r="F189" s="475"/>
      <c r="G189" s="449"/>
      <c r="H189" s="481"/>
      <c r="I189" s="482"/>
      <c r="J189" s="472"/>
      <c r="K189" s="306" t="s">
        <v>28</v>
      </c>
      <c r="L189" s="242" t="s">
        <v>334</v>
      </c>
      <c r="M189" s="449"/>
      <c r="N189" s="449"/>
      <c r="O189" s="452"/>
      <c r="P189" s="382"/>
      <c r="Q189" s="94"/>
      <c r="R189" s="94"/>
      <c r="S189" s="94"/>
      <c r="T189" s="368"/>
      <c r="U189" s="454"/>
      <c r="V189" s="454"/>
      <c r="W189" s="454"/>
      <c r="X189" s="454"/>
      <c r="Y189" s="454"/>
      <c r="Z189" s="454"/>
      <c r="AA189" s="454"/>
      <c r="AB189" s="454"/>
      <c r="AC189" s="454"/>
      <c r="AD189" s="454"/>
      <c r="AE189" s="454"/>
      <c r="AF189" s="454"/>
      <c r="AG189" s="454"/>
      <c r="AH189" s="369"/>
    </row>
    <row r="190" spans="2:34" ht="39.75" customHeight="1" x14ac:dyDescent="0.25">
      <c r="B190" s="134"/>
      <c r="C190" s="505"/>
      <c r="D190" s="510"/>
      <c r="E190" s="449"/>
      <c r="F190" s="475"/>
      <c r="G190" s="449"/>
      <c r="H190" s="481"/>
      <c r="I190" s="482"/>
      <c r="J190" s="472"/>
      <c r="K190" s="306" t="s">
        <v>30</v>
      </c>
      <c r="L190" s="311" t="s">
        <v>335</v>
      </c>
      <c r="M190" s="449"/>
      <c r="N190" s="449"/>
      <c r="O190" s="452"/>
      <c r="P190" s="382"/>
      <c r="Q190" s="94"/>
      <c r="R190" s="94"/>
      <c r="S190" s="94"/>
      <c r="T190" s="368"/>
      <c r="U190" s="454"/>
      <c r="V190" s="454"/>
      <c r="W190" s="454"/>
      <c r="X190" s="454"/>
      <c r="Y190" s="454"/>
      <c r="Z190" s="454"/>
      <c r="AA190" s="454"/>
      <c r="AB190" s="454"/>
      <c r="AC190" s="454"/>
      <c r="AD190" s="454"/>
      <c r="AE190" s="454"/>
      <c r="AF190" s="454"/>
      <c r="AG190" s="454"/>
      <c r="AH190" s="369"/>
    </row>
    <row r="191" spans="2:34" ht="39.75" customHeight="1" x14ac:dyDescent="0.25">
      <c r="B191" s="134"/>
      <c r="C191" s="505"/>
      <c r="D191" s="510"/>
      <c r="E191" s="449"/>
      <c r="F191" s="475"/>
      <c r="G191" s="449"/>
      <c r="H191" s="481"/>
      <c r="I191" s="482"/>
      <c r="J191" s="472"/>
      <c r="K191" s="306" t="s">
        <v>32</v>
      </c>
      <c r="L191" s="311" t="s">
        <v>336</v>
      </c>
      <c r="M191" s="449"/>
      <c r="N191" s="449"/>
      <c r="O191" s="452"/>
      <c r="P191" s="382"/>
      <c r="Q191" s="94"/>
      <c r="R191" s="94"/>
      <c r="S191" s="94"/>
      <c r="T191" s="368"/>
      <c r="U191" s="454"/>
      <c r="V191" s="454"/>
      <c r="W191" s="454"/>
      <c r="X191" s="454"/>
      <c r="Y191" s="454"/>
      <c r="Z191" s="454"/>
      <c r="AA191" s="454"/>
      <c r="AB191" s="454"/>
      <c r="AC191" s="454"/>
      <c r="AD191" s="454"/>
      <c r="AE191" s="454"/>
      <c r="AF191" s="454"/>
      <c r="AG191" s="454"/>
      <c r="AH191" s="369"/>
    </row>
    <row r="192" spans="2:34" ht="39.75" customHeight="1" x14ac:dyDescent="0.25">
      <c r="B192" s="134"/>
      <c r="C192" s="505"/>
      <c r="D192" s="510"/>
      <c r="E192" s="449"/>
      <c r="F192" s="475"/>
      <c r="G192" s="449"/>
      <c r="H192" s="481"/>
      <c r="I192" s="482"/>
      <c r="J192" s="472"/>
      <c r="K192" s="306" t="s">
        <v>34</v>
      </c>
      <c r="L192" s="311" t="s">
        <v>337</v>
      </c>
      <c r="M192" s="449"/>
      <c r="N192" s="449"/>
      <c r="O192" s="452"/>
      <c r="P192" s="382"/>
      <c r="Q192" s="94"/>
      <c r="R192" s="94"/>
      <c r="S192" s="94"/>
      <c r="T192" s="368"/>
      <c r="U192" s="454"/>
      <c r="V192" s="454"/>
      <c r="W192" s="454"/>
      <c r="X192" s="454"/>
      <c r="Y192" s="454"/>
      <c r="Z192" s="454"/>
      <c r="AA192" s="454"/>
      <c r="AB192" s="454"/>
      <c r="AC192" s="454"/>
      <c r="AD192" s="454"/>
      <c r="AE192" s="454"/>
      <c r="AF192" s="454"/>
      <c r="AG192" s="454"/>
      <c r="AH192" s="369"/>
    </row>
    <row r="193" spans="2:34" ht="39.75" customHeight="1" x14ac:dyDescent="0.25">
      <c r="B193" s="134"/>
      <c r="C193" s="505"/>
      <c r="D193" s="511"/>
      <c r="E193" s="515" t="s">
        <v>121</v>
      </c>
      <c r="F193" s="473">
        <f>IF(SUM(N193:N212)=0,"",AVERAGE(N193:N212))</f>
        <v>30.333333333333332</v>
      </c>
      <c r="G193" s="486">
        <v>29</v>
      </c>
      <c r="H193" s="483" t="s">
        <v>338</v>
      </c>
      <c r="I193" s="482"/>
      <c r="J193" s="471" t="s">
        <v>339</v>
      </c>
      <c r="K193" s="306" t="s">
        <v>26</v>
      </c>
      <c r="L193" s="257" t="s">
        <v>340</v>
      </c>
      <c r="M193" s="448" t="s">
        <v>95</v>
      </c>
      <c r="N193" s="450"/>
      <c r="O193" s="451"/>
      <c r="P193" s="382"/>
      <c r="Q193" s="94"/>
      <c r="R193" s="94"/>
      <c r="S193" s="94"/>
      <c r="T193" s="368"/>
      <c r="U193" s="453"/>
      <c r="V193" s="453"/>
      <c r="W193" s="453"/>
      <c r="X193" s="453"/>
      <c r="Y193" s="453"/>
      <c r="Z193" s="453"/>
      <c r="AA193" s="453"/>
      <c r="AB193" s="453"/>
      <c r="AC193" s="453"/>
      <c r="AD193" s="453"/>
      <c r="AE193" s="453"/>
      <c r="AF193" s="453"/>
      <c r="AG193" s="453" t="str">
        <f>IF(N193="","",N193)</f>
        <v/>
      </c>
      <c r="AH193" s="369"/>
    </row>
    <row r="194" spans="2:34" ht="39.75" customHeight="1" x14ac:dyDescent="0.25">
      <c r="B194" s="134"/>
      <c r="C194" s="505"/>
      <c r="D194" s="511"/>
      <c r="E194" s="515"/>
      <c r="F194" s="473"/>
      <c r="G194" s="449"/>
      <c r="H194" s="481"/>
      <c r="I194" s="482"/>
      <c r="J194" s="472"/>
      <c r="K194" s="306" t="s">
        <v>28</v>
      </c>
      <c r="L194" s="311" t="s">
        <v>341</v>
      </c>
      <c r="M194" s="449"/>
      <c r="N194" s="449"/>
      <c r="O194" s="452"/>
      <c r="P194" s="382"/>
      <c r="Q194" s="94"/>
      <c r="R194" s="94"/>
      <c r="S194" s="94"/>
      <c r="T194" s="368"/>
      <c r="U194" s="454"/>
      <c r="V194" s="454"/>
      <c r="W194" s="454"/>
      <c r="X194" s="454"/>
      <c r="Y194" s="454"/>
      <c r="Z194" s="454"/>
      <c r="AA194" s="454"/>
      <c r="AB194" s="454"/>
      <c r="AC194" s="454"/>
      <c r="AD194" s="454"/>
      <c r="AE194" s="454"/>
      <c r="AF194" s="454"/>
      <c r="AG194" s="454"/>
      <c r="AH194" s="369"/>
    </row>
    <row r="195" spans="2:34" ht="39.75" customHeight="1" x14ac:dyDescent="0.25">
      <c r="B195" s="134"/>
      <c r="C195" s="505"/>
      <c r="D195" s="511"/>
      <c r="E195" s="515"/>
      <c r="F195" s="473"/>
      <c r="G195" s="449"/>
      <c r="H195" s="481"/>
      <c r="I195" s="482"/>
      <c r="J195" s="472"/>
      <c r="K195" s="306" t="s">
        <v>30</v>
      </c>
      <c r="L195" s="311" t="s">
        <v>342</v>
      </c>
      <c r="M195" s="449"/>
      <c r="N195" s="449"/>
      <c r="O195" s="452"/>
      <c r="P195" s="382"/>
      <c r="Q195" s="94"/>
      <c r="R195" s="94"/>
      <c r="S195" s="94"/>
      <c r="T195" s="368"/>
      <c r="U195" s="454"/>
      <c r="V195" s="454"/>
      <c r="W195" s="454"/>
      <c r="X195" s="454"/>
      <c r="Y195" s="454"/>
      <c r="Z195" s="454"/>
      <c r="AA195" s="454"/>
      <c r="AB195" s="454"/>
      <c r="AC195" s="454"/>
      <c r="AD195" s="454"/>
      <c r="AE195" s="454"/>
      <c r="AF195" s="454"/>
      <c r="AG195" s="454"/>
      <c r="AH195" s="369"/>
    </row>
    <row r="196" spans="2:34" ht="39.75" customHeight="1" x14ac:dyDescent="0.25">
      <c r="B196" s="134"/>
      <c r="C196" s="505"/>
      <c r="D196" s="511"/>
      <c r="E196" s="515"/>
      <c r="F196" s="473"/>
      <c r="G196" s="449"/>
      <c r="H196" s="481"/>
      <c r="I196" s="482"/>
      <c r="J196" s="472"/>
      <c r="K196" s="306" t="s">
        <v>32</v>
      </c>
      <c r="L196" s="311" t="s">
        <v>343</v>
      </c>
      <c r="M196" s="449"/>
      <c r="N196" s="449"/>
      <c r="O196" s="452"/>
      <c r="P196" s="382"/>
      <c r="Q196" s="94"/>
      <c r="R196" s="94"/>
      <c r="S196" s="94"/>
      <c r="T196" s="368"/>
      <c r="U196" s="454"/>
      <c r="V196" s="454"/>
      <c r="W196" s="454"/>
      <c r="X196" s="454"/>
      <c r="Y196" s="454"/>
      <c r="Z196" s="454"/>
      <c r="AA196" s="454"/>
      <c r="AB196" s="454"/>
      <c r="AC196" s="454"/>
      <c r="AD196" s="454"/>
      <c r="AE196" s="454"/>
      <c r="AF196" s="454"/>
      <c r="AG196" s="454"/>
      <c r="AH196" s="369"/>
    </row>
    <row r="197" spans="2:34" ht="39.75" customHeight="1" x14ac:dyDescent="0.25">
      <c r="B197" s="134"/>
      <c r="C197" s="505"/>
      <c r="D197" s="511"/>
      <c r="E197" s="515"/>
      <c r="F197" s="473"/>
      <c r="G197" s="449"/>
      <c r="H197" s="481"/>
      <c r="I197" s="482"/>
      <c r="J197" s="472"/>
      <c r="K197" s="306" t="s">
        <v>34</v>
      </c>
      <c r="L197" s="311" t="s">
        <v>344</v>
      </c>
      <c r="M197" s="449"/>
      <c r="N197" s="449"/>
      <c r="O197" s="452"/>
      <c r="P197" s="382"/>
      <c r="Q197" s="94"/>
      <c r="R197" s="94"/>
      <c r="S197" s="94"/>
      <c r="T197" s="368"/>
      <c r="U197" s="454"/>
      <c r="V197" s="454"/>
      <c r="W197" s="454"/>
      <c r="X197" s="454"/>
      <c r="Y197" s="454"/>
      <c r="Z197" s="454"/>
      <c r="AA197" s="454"/>
      <c r="AB197" s="454"/>
      <c r="AC197" s="454"/>
      <c r="AD197" s="454"/>
      <c r="AE197" s="454"/>
      <c r="AF197" s="454"/>
      <c r="AG197" s="454"/>
      <c r="AH197" s="369"/>
    </row>
    <row r="198" spans="2:34" ht="39.75" customHeight="1" x14ac:dyDescent="0.25">
      <c r="B198" s="134"/>
      <c r="C198" s="505"/>
      <c r="D198" s="511"/>
      <c r="E198" s="515"/>
      <c r="F198" s="523"/>
      <c r="G198" s="486">
        <v>30</v>
      </c>
      <c r="H198" s="483" t="s">
        <v>345</v>
      </c>
      <c r="I198" s="482"/>
      <c r="J198" s="471" t="s">
        <v>346</v>
      </c>
      <c r="K198" s="306" t="s">
        <v>26</v>
      </c>
      <c r="L198" s="257" t="s">
        <v>347</v>
      </c>
      <c r="M198" s="448" t="s">
        <v>95</v>
      </c>
      <c r="N198" s="450">
        <v>20</v>
      </c>
      <c r="O198" s="451" t="s">
        <v>1103</v>
      </c>
      <c r="P198" s="382"/>
      <c r="Q198" s="94"/>
      <c r="R198" s="94"/>
      <c r="S198" s="94"/>
      <c r="T198" s="368"/>
      <c r="U198" s="453"/>
      <c r="V198" s="453">
        <f>IF($N$198="","",$N$198)</f>
        <v>20</v>
      </c>
      <c r="W198" s="453"/>
      <c r="X198" s="453"/>
      <c r="Y198" s="453">
        <f>IF($N$198="","",$N$198)</f>
        <v>20</v>
      </c>
      <c r="Z198" s="453"/>
      <c r="AA198" s="453"/>
      <c r="AB198" s="453"/>
      <c r="AC198" s="453"/>
      <c r="AD198" s="453"/>
      <c r="AE198" s="453">
        <f>IF($N$198="","",$N$198)</f>
        <v>20</v>
      </c>
      <c r="AF198" s="453"/>
      <c r="AG198" s="453">
        <f>IF($N$198="","",$N$198)</f>
        <v>20</v>
      </c>
      <c r="AH198" s="369"/>
    </row>
    <row r="199" spans="2:34" ht="39.75" customHeight="1" x14ac:dyDescent="0.25">
      <c r="B199" s="134"/>
      <c r="C199" s="505"/>
      <c r="D199" s="511"/>
      <c r="E199" s="515"/>
      <c r="F199" s="523"/>
      <c r="G199" s="449"/>
      <c r="H199" s="481"/>
      <c r="I199" s="482"/>
      <c r="J199" s="472"/>
      <c r="K199" s="306" t="s">
        <v>128</v>
      </c>
      <c r="L199" s="311" t="s">
        <v>348</v>
      </c>
      <c r="M199" s="449"/>
      <c r="N199" s="449"/>
      <c r="O199" s="452"/>
      <c r="P199" s="382"/>
      <c r="Q199" s="94"/>
      <c r="R199" s="94"/>
      <c r="S199" s="94"/>
      <c r="T199" s="368"/>
      <c r="U199" s="454"/>
      <c r="V199" s="454"/>
      <c r="W199" s="454"/>
      <c r="X199" s="454"/>
      <c r="Y199" s="454"/>
      <c r="Z199" s="454"/>
      <c r="AA199" s="454"/>
      <c r="AB199" s="454"/>
      <c r="AC199" s="454"/>
      <c r="AD199" s="454"/>
      <c r="AE199" s="454"/>
      <c r="AF199" s="454"/>
      <c r="AG199" s="454"/>
      <c r="AH199" s="369"/>
    </row>
    <row r="200" spans="2:34" ht="39.75" customHeight="1" x14ac:dyDescent="0.25">
      <c r="B200" s="134"/>
      <c r="C200" s="505"/>
      <c r="D200" s="511"/>
      <c r="E200" s="515"/>
      <c r="F200" s="523"/>
      <c r="G200" s="449"/>
      <c r="H200" s="481"/>
      <c r="I200" s="482"/>
      <c r="J200" s="472"/>
      <c r="K200" s="306" t="s">
        <v>130</v>
      </c>
      <c r="L200" s="311" t="s">
        <v>349</v>
      </c>
      <c r="M200" s="449"/>
      <c r="N200" s="449"/>
      <c r="O200" s="452"/>
      <c r="P200" s="382"/>
      <c r="Q200" s="94"/>
      <c r="R200" s="94"/>
      <c r="S200" s="94"/>
      <c r="T200" s="368"/>
      <c r="U200" s="454"/>
      <c r="V200" s="454"/>
      <c r="W200" s="454"/>
      <c r="X200" s="454"/>
      <c r="Y200" s="454"/>
      <c r="Z200" s="454"/>
      <c r="AA200" s="454"/>
      <c r="AB200" s="454"/>
      <c r="AC200" s="454"/>
      <c r="AD200" s="454"/>
      <c r="AE200" s="454"/>
      <c r="AF200" s="454"/>
      <c r="AG200" s="454"/>
      <c r="AH200" s="369"/>
    </row>
    <row r="201" spans="2:34" ht="39.75" customHeight="1" x14ac:dyDescent="0.25">
      <c r="B201" s="134"/>
      <c r="C201" s="505"/>
      <c r="D201" s="511"/>
      <c r="E201" s="515"/>
      <c r="F201" s="523"/>
      <c r="G201" s="449"/>
      <c r="H201" s="481"/>
      <c r="I201" s="482"/>
      <c r="J201" s="472"/>
      <c r="K201" s="390"/>
      <c r="L201" s="391"/>
      <c r="M201" s="449"/>
      <c r="N201" s="449"/>
      <c r="O201" s="452"/>
      <c r="P201" s="382"/>
      <c r="Q201" s="94"/>
      <c r="R201" s="94"/>
      <c r="S201" s="94"/>
      <c r="T201" s="368"/>
      <c r="U201" s="454"/>
      <c r="V201" s="454"/>
      <c r="W201" s="454"/>
      <c r="X201" s="454"/>
      <c r="Y201" s="454"/>
      <c r="Z201" s="454"/>
      <c r="AA201" s="454"/>
      <c r="AB201" s="454"/>
      <c r="AC201" s="454"/>
      <c r="AD201" s="454"/>
      <c r="AE201" s="454"/>
      <c r="AF201" s="454"/>
      <c r="AG201" s="454"/>
      <c r="AH201" s="369"/>
    </row>
    <row r="202" spans="2:34" ht="39.75" customHeight="1" x14ac:dyDescent="0.25">
      <c r="B202" s="134"/>
      <c r="C202" s="505"/>
      <c r="D202" s="511"/>
      <c r="E202" s="515"/>
      <c r="F202" s="523"/>
      <c r="G202" s="449"/>
      <c r="H202" s="481"/>
      <c r="I202" s="482"/>
      <c r="J202" s="472"/>
      <c r="K202" s="390"/>
      <c r="L202" s="391"/>
      <c r="M202" s="449"/>
      <c r="N202" s="449"/>
      <c r="O202" s="452"/>
      <c r="P202" s="382"/>
      <c r="Q202" s="94"/>
      <c r="R202" s="94"/>
      <c r="S202" s="94"/>
      <c r="T202" s="368"/>
      <c r="U202" s="454"/>
      <c r="V202" s="454"/>
      <c r="W202" s="454"/>
      <c r="X202" s="454"/>
      <c r="Y202" s="454"/>
      <c r="Z202" s="454"/>
      <c r="AA202" s="454"/>
      <c r="AB202" s="454"/>
      <c r="AC202" s="454"/>
      <c r="AD202" s="454"/>
      <c r="AE202" s="454"/>
      <c r="AF202" s="454"/>
      <c r="AG202" s="454"/>
      <c r="AH202" s="369"/>
    </row>
    <row r="203" spans="2:34" ht="39.75" customHeight="1" x14ac:dyDescent="0.25">
      <c r="B203" s="134"/>
      <c r="C203" s="505"/>
      <c r="D203" s="511"/>
      <c r="E203" s="515"/>
      <c r="F203" s="523"/>
      <c r="G203" s="486">
        <v>31</v>
      </c>
      <c r="H203" s="483" t="s">
        <v>350</v>
      </c>
      <c r="I203" s="482"/>
      <c r="J203" s="471" t="s">
        <v>351</v>
      </c>
      <c r="K203" s="306" t="s">
        <v>26</v>
      </c>
      <c r="L203" s="311" t="s">
        <v>352</v>
      </c>
      <c r="M203" s="448" t="s">
        <v>95</v>
      </c>
      <c r="N203" s="450">
        <v>10</v>
      </c>
      <c r="O203" s="451" t="s">
        <v>1073</v>
      </c>
      <c r="P203" s="382"/>
      <c r="Q203" s="94"/>
      <c r="R203" s="94"/>
      <c r="S203" s="94"/>
      <c r="T203" s="368"/>
      <c r="U203" s="453"/>
      <c r="V203" s="453"/>
      <c r="W203" s="453">
        <f>IF($N$203="","",$N$203)</f>
        <v>10</v>
      </c>
      <c r="X203" s="453"/>
      <c r="Y203" s="453">
        <f>IF($N$203="","",$N$203)</f>
        <v>10</v>
      </c>
      <c r="Z203" s="453">
        <f>IF($N$203="","",$N$203)</f>
        <v>10</v>
      </c>
      <c r="AA203" s="453"/>
      <c r="AB203" s="453">
        <f>IF($N$203="","",$N$203)</f>
        <v>10</v>
      </c>
      <c r="AC203" s="453"/>
      <c r="AD203" s="453"/>
      <c r="AE203" s="453"/>
      <c r="AF203" s="453"/>
      <c r="AG203" s="453">
        <f>IF($N$203="","",$N$203)</f>
        <v>10</v>
      </c>
      <c r="AH203" s="369"/>
    </row>
    <row r="204" spans="2:34" ht="39.75" customHeight="1" x14ac:dyDescent="0.25">
      <c r="B204" s="134"/>
      <c r="C204" s="505"/>
      <c r="D204" s="511"/>
      <c r="E204" s="515"/>
      <c r="F204" s="523"/>
      <c r="G204" s="449"/>
      <c r="H204" s="481"/>
      <c r="I204" s="482"/>
      <c r="J204" s="472"/>
      <c r="K204" s="306" t="s">
        <v>128</v>
      </c>
      <c r="L204" s="311" t="s">
        <v>353</v>
      </c>
      <c r="M204" s="449"/>
      <c r="N204" s="449"/>
      <c r="O204" s="452"/>
      <c r="P204" s="382"/>
      <c r="Q204" s="94"/>
      <c r="R204" s="94"/>
      <c r="S204" s="94"/>
      <c r="T204" s="368"/>
      <c r="U204" s="454"/>
      <c r="V204" s="454"/>
      <c r="W204" s="454"/>
      <c r="X204" s="454"/>
      <c r="Y204" s="454"/>
      <c r="Z204" s="454"/>
      <c r="AA204" s="454"/>
      <c r="AB204" s="454"/>
      <c r="AC204" s="454"/>
      <c r="AD204" s="454"/>
      <c r="AE204" s="454"/>
      <c r="AF204" s="454"/>
      <c r="AG204" s="454"/>
      <c r="AH204" s="369"/>
    </row>
    <row r="205" spans="2:34" ht="39.75" customHeight="1" x14ac:dyDescent="0.25">
      <c r="B205" s="134"/>
      <c r="C205" s="505"/>
      <c r="D205" s="511"/>
      <c r="E205" s="515"/>
      <c r="F205" s="523"/>
      <c r="G205" s="449"/>
      <c r="H205" s="481"/>
      <c r="I205" s="482"/>
      <c r="J205" s="472"/>
      <c r="K205" s="306" t="s">
        <v>130</v>
      </c>
      <c r="L205" s="311" t="s">
        <v>354</v>
      </c>
      <c r="M205" s="449"/>
      <c r="N205" s="449"/>
      <c r="O205" s="452"/>
      <c r="P205" s="382"/>
      <c r="Q205" s="94"/>
      <c r="R205" s="94"/>
      <c r="S205" s="94"/>
      <c r="T205" s="368"/>
      <c r="U205" s="454"/>
      <c r="V205" s="454"/>
      <c r="W205" s="454"/>
      <c r="X205" s="454"/>
      <c r="Y205" s="454"/>
      <c r="Z205" s="454"/>
      <c r="AA205" s="454"/>
      <c r="AB205" s="454"/>
      <c r="AC205" s="454"/>
      <c r="AD205" s="454"/>
      <c r="AE205" s="454"/>
      <c r="AF205" s="454"/>
      <c r="AG205" s="454"/>
      <c r="AH205" s="369"/>
    </row>
    <row r="206" spans="2:34" ht="39.75" customHeight="1" x14ac:dyDescent="0.25">
      <c r="B206" s="134"/>
      <c r="C206" s="505"/>
      <c r="D206" s="511"/>
      <c r="E206" s="515"/>
      <c r="F206" s="523"/>
      <c r="G206" s="449"/>
      <c r="H206" s="481"/>
      <c r="I206" s="482"/>
      <c r="J206" s="472"/>
      <c r="K206" s="390"/>
      <c r="L206" s="391"/>
      <c r="M206" s="449"/>
      <c r="N206" s="449"/>
      <c r="O206" s="452"/>
      <c r="P206" s="382"/>
      <c r="Q206" s="94"/>
      <c r="R206" s="94"/>
      <c r="S206" s="94"/>
      <c r="T206" s="368"/>
      <c r="U206" s="454"/>
      <c r="V206" s="454"/>
      <c r="W206" s="454"/>
      <c r="X206" s="454"/>
      <c r="Y206" s="454"/>
      <c r="Z206" s="454"/>
      <c r="AA206" s="454"/>
      <c r="AB206" s="454"/>
      <c r="AC206" s="454"/>
      <c r="AD206" s="454"/>
      <c r="AE206" s="454"/>
      <c r="AF206" s="454"/>
      <c r="AG206" s="454"/>
      <c r="AH206" s="369"/>
    </row>
    <row r="207" spans="2:34" ht="39.75" customHeight="1" x14ac:dyDescent="0.25">
      <c r="B207" s="134"/>
      <c r="C207" s="505"/>
      <c r="D207" s="511"/>
      <c r="E207" s="515"/>
      <c r="F207" s="523"/>
      <c r="G207" s="449"/>
      <c r="H207" s="481"/>
      <c r="I207" s="482"/>
      <c r="J207" s="472"/>
      <c r="K207" s="390"/>
      <c r="L207" s="391"/>
      <c r="M207" s="449"/>
      <c r="N207" s="449"/>
      <c r="O207" s="452"/>
      <c r="P207" s="382"/>
      <c r="Q207" s="94"/>
      <c r="R207" s="94"/>
      <c r="S207" s="94"/>
      <c r="T207" s="368"/>
      <c r="U207" s="454"/>
      <c r="V207" s="454"/>
      <c r="W207" s="454"/>
      <c r="X207" s="454"/>
      <c r="Y207" s="454"/>
      <c r="Z207" s="454"/>
      <c r="AA207" s="454"/>
      <c r="AB207" s="454"/>
      <c r="AC207" s="454"/>
      <c r="AD207" s="454"/>
      <c r="AE207" s="454"/>
      <c r="AF207" s="454"/>
      <c r="AG207" s="454"/>
      <c r="AH207" s="369"/>
    </row>
    <row r="208" spans="2:34" ht="39.75" customHeight="1" x14ac:dyDescent="0.25">
      <c r="B208" s="134"/>
      <c r="C208" s="505"/>
      <c r="D208" s="511"/>
      <c r="E208" s="515"/>
      <c r="F208" s="523"/>
      <c r="G208" s="486">
        <v>32</v>
      </c>
      <c r="H208" s="483" t="s">
        <v>355</v>
      </c>
      <c r="I208" s="482"/>
      <c r="J208" s="471" t="s">
        <v>356</v>
      </c>
      <c r="K208" s="306" t="s">
        <v>26</v>
      </c>
      <c r="L208" s="311" t="s">
        <v>357</v>
      </c>
      <c r="M208" s="448" t="s">
        <v>95</v>
      </c>
      <c r="N208" s="450">
        <v>61</v>
      </c>
      <c r="O208" s="451" t="s">
        <v>1077</v>
      </c>
      <c r="P208" s="382"/>
      <c r="Q208" s="94"/>
      <c r="R208" s="94"/>
      <c r="S208" s="94"/>
      <c r="T208" s="368"/>
      <c r="U208" s="453"/>
      <c r="V208" s="453">
        <f>IF($N$208="","",$N$208)</f>
        <v>61</v>
      </c>
      <c r="W208" s="453">
        <f>IF($N$208="","",$N$208)</f>
        <v>61</v>
      </c>
      <c r="X208" s="453"/>
      <c r="Y208" s="453"/>
      <c r="Z208" s="453"/>
      <c r="AA208" s="453"/>
      <c r="AB208" s="453">
        <f>IF($N$208="","",$N$208)</f>
        <v>61</v>
      </c>
      <c r="AC208" s="453"/>
      <c r="AD208" s="453"/>
      <c r="AE208" s="453"/>
      <c r="AF208" s="453"/>
      <c r="AG208" s="453">
        <f>IF($N$208="","",$N$208)</f>
        <v>61</v>
      </c>
      <c r="AH208" s="369"/>
    </row>
    <row r="209" spans="2:34" ht="39.75" customHeight="1" x14ac:dyDescent="0.25">
      <c r="B209" s="134"/>
      <c r="C209" s="505"/>
      <c r="D209" s="511"/>
      <c r="E209" s="449"/>
      <c r="F209" s="475"/>
      <c r="G209" s="449"/>
      <c r="H209" s="481"/>
      <c r="I209" s="482"/>
      <c r="J209" s="472"/>
      <c r="K209" s="306" t="s">
        <v>128</v>
      </c>
      <c r="L209" s="311" t="s">
        <v>358</v>
      </c>
      <c r="M209" s="449"/>
      <c r="N209" s="449"/>
      <c r="O209" s="452"/>
      <c r="P209" s="382"/>
      <c r="Q209" s="94"/>
      <c r="R209" s="94"/>
      <c r="S209" s="94"/>
      <c r="T209" s="368"/>
      <c r="U209" s="454"/>
      <c r="V209" s="454"/>
      <c r="W209" s="454"/>
      <c r="X209" s="454"/>
      <c r="Y209" s="454"/>
      <c r="Z209" s="454"/>
      <c r="AA209" s="454"/>
      <c r="AB209" s="454"/>
      <c r="AC209" s="454"/>
      <c r="AD209" s="454"/>
      <c r="AE209" s="454"/>
      <c r="AF209" s="454"/>
      <c r="AG209" s="454"/>
      <c r="AH209" s="369"/>
    </row>
    <row r="210" spans="2:34" ht="39.75" customHeight="1" x14ac:dyDescent="0.25">
      <c r="B210" s="134"/>
      <c r="C210" s="505"/>
      <c r="D210" s="511"/>
      <c r="E210" s="449"/>
      <c r="F210" s="475"/>
      <c r="G210" s="449"/>
      <c r="H210" s="481"/>
      <c r="I210" s="482"/>
      <c r="J210" s="472"/>
      <c r="K210" s="306" t="s">
        <v>130</v>
      </c>
      <c r="L210" s="311" t="s">
        <v>359</v>
      </c>
      <c r="M210" s="449"/>
      <c r="N210" s="449"/>
      <c r="O210" s="452"/>
      <c r="P210" s="382"/>
      <c r="Q210" s="94"/>
      <c r="R210" s="94"/>
      <c r="S210" s="94"/>
      <c r="T210" s="368"/>
      <c r="U210" s="454"/>
      <c r="V210" s="454"/>
      <c r="W210" s="454"/>
      <c r="X210" s="454"/>
      <c r="Y210" s="454"/>
      <c r="Z210" s="454"/>
      <c r="AA210" s="454"/>
      <c r="AB210" s="454"/>
      <c r="AC210" s="454"/>
      <c r="AD210" s="454"/>
      <c r="AE210" s="454"/>
      <c r="AF210" s="454"/>
      <c r="AG210" s="454"/>
      <c r="AH210" s="369"/>
    </row>
    <row r="211" spans="2:34" ht="39.75" customHeight="1" x14ac:dyDescent="0.25">
      <c r="B211" s="134"/>
      <c r="C211" s="505"/>
      <c r="D211" s="511"/>
      <c r="E211" s="449"/>
      <c r="F211" s="475"/>
      <c r="G211" s="449"/>
      <c r="H211" s="481"/>
      <c r="I211" s="482"/>
      <c r="J211" s="472"/>
      <c r="K211" s="390"/>
      <c r="L211" s="391"/>
      <c r="M211" s="449"/>
      <c r="N211" s="449"/>
      <c r="O211" s="452"/>
      <c r="P211" s="382"/>
      <c r="Q211" s="94"/>
      <c r="R211" s="94"/>
      <c r="S211" s="94"/>
      <c r="T211" s="368"/>
      <c r="U211" s="454"/>
      <c r="V211" s="454"/>
      <c r="W211" s="454"/>
      <c r="X211" s="454"/>
      <c r="Y211" s="454"/>
      <c r="Z211" s="454"/>
      <c r="AA211" s="454"/>
      <c r="AB211" s="454"/>
      <c r="AC211" s="454"/>
      <c r="AD211" s="454"/>
      <c r="AE211" s="454"/>
      <c r="AF211" s="454"/>
      <c r="AG211" s="454"/>
      <c r="AH211" s="369"/>
    </row>
    <row r="212" spans="2:34" ht="39.75" customHeight="1" x14ac:dyDescent="0.25">
      <c r="B212" s="134"/>
      <c r="C212" s="505"/>
      <c r="D212" s="511"/>
      <c r="E212" s="449"/>
      <c r="F212" s="475"/>
      <c r="G212" s="449"/>
      <c r="H212" s="481"/>
      <c r="I212" s="482"/>
      <c r="J212" s="472"/>
      <c r="K212" s="390"/>
      <c r="L212" s="391"/>
      <c r="M212" s="449"/>
      <c r="N212" s="449"/>
      <c r="O212" s="452"/>
      <c r="P212" s="382"/>
      <c r="Q212" s="94"/>
      <c r="R212" s="94"/>
      <c r="S212" s="94"/>
      <c r="T212" s="368"/>
      <c r="U212" s="454"/>
      <c r="V212" s="454"/>
      <c r="W212" s="454"/>
      <c r="X212" s="454"/>
      <c r="Y212" s="454"/>
      <c r="Z212" s="454"/>
      <c r="AA212" s="454"/>
      <c r="AB212" s="454"/>
      <c r="AC212" s="454"/>
      <c r="AD212" s="454"/>
      <c r="AE212" s="454"/>
      <c r="AF212" s="454"/>
      <c r="AG212" s="454"/>
      <c r="AH212" s="369"/>
    </row>
    <row r="213" spans="2:34" ht="39.75" customHeight="1" x14ac:dyDescent="0.25">
      <c r="B213" s="134"/>
      <c r="C213" s="505"/>
      <c r="D213" s="511"/>
      <c r="E213" s="515" t="s">
        <v>313</v>
      </c>
      <c r="F213" s="473">
        <f>IF(SUM(N213:N247)=0,"",AVERAGE(N213:N247))</f>
        <v>15.857142857142858</v>
      </c>
      <c r="G213" s="557">
        <v>33</v>
      </c>
      <c r="H213" s="483" t="s">
        <v>360</v>
      </c>
      <c r="I213" s="482"/>
      <c r="J213" s="471" t="s">
        <v>361</v>
      </c>
      <c r="K213" s="306" t="s">
        <v>26</v>
      </c>
      <c r="L213" s="311" t="s">
        <v>362</v>
      </c>
      <c r="M213" s="448" t="s">
        <v>95</v>
      </c>
      <c r="N213" s="450">
        <v>10</v>
      </c>
      <c r="O213" s="451" t="s">
        <v>1078</v>
      </c>
      <c r="P213" s="382"/>
      <c r="Q213" s="94"/>
      <c r="R213" s="94"/>
      <c r="S213" s="94"/>
      <c r="T213" s="368"/>
      <c r="U213" s="453"/>
      <c r="V213" s="453"/>
      <c r="W213" s="453"/>
      <c r="X213" s="453"/>
      <c r="Y213" s="453"/>
      <c r="Z213" s="453"/>
      <c r="AA213" s="453"/>
      <c r="AB213" s="453"/>
      <c r="AC213" s="453"/>
      <c r="AD213" s="453"/>
      <c r="AE213" s="453">
        <f>IF($N$213="","",$N$213)</f>
        <v>10</v>
      </c>
      <c r="AF213" s="453">
        <f>IF($N$213="","",$N$213)</f>
        <v>10</v>
      </c>
      <c r="AG213" s="453"/>
      <c r="AH213" s="369"/>
    </row>
    <row r="214" spans="2:34" ht="39.75" customHeight="1" x14ac:dyDescent="0.25">
      <c r="B214" s="134"/>
      <c r="C214" s="505"/>
      <c r="D214" s="511"/>
      <c r="E214" s="515"/>
      <c r="F214" s="473"/>
      <c r="G214" s="449"/>
      <c r="H214" s="481"/>
      <c r="I214" s="482"/>
      <c r="J214" s="472"/>
      <c r="K214" s="306" t="s">
        <v>28</v>
      </c>
      <c r="L214" s="311" t="s">
        <v>363</v>
      </c>
      <c r="M214" s="449"/>
      <c r="N214" s="449"/>
      <c r="O214" s="452"/>
      <c r="P214" s="382"/>
      <c r="Q214" s="94"/>
      <c r="R214" s="94"/>
      <c r="S214" s="94"/>
      <c r="T214" s="368"/>
      <c r="U214" s="454"/>
      <c r="V214" s="454"/>
      <c r="W214" s="454"/>
      <c r="X214" s="454"/>
      <c r="Y214" s="454"/>
      <c r="Z214" s="454"/>
      <c r="AA214" s="454"/>
      <c r="AB214" s="454"/>
      <c r="AC214" s="454"/>
      <c r="AD214" s="454"/>
      <c r="AE214" s="454"/>
      <c r="AF214" s="454"/>
      <c r="AG214" s="454"/>
      <c r="AH214" s="369"/>
    </row>
    <row r="215" spans="2:34" ht="39.75" customHeight="1" x14ac:dyDescent="0.25">
      <c r="B215" s="134"/>
      <c r="C215" s="505"/>
      <c r="D215" s="511"/>
      <c r="E215" s="515"/>
      <c r="F215" s="473"/>
      <c r="G215" s="449"/>
      <c r="H215" s="481"/>
      <c r="I215" s="482"/>
      <c r="J215" s="472"/>
      <c r="K215" s="306" t="s">
        <v>30</v>
      </c>
      <c r="L215" s="311" t="s">
        <v>364</v>
      </c>
      <c r="M215" s="449"/>
      <c r="N215" s="449"/>
      <c r="O215" s="452"/>
      <c r="P215" s="382"/>
      <c r="Q215" s="94"/>
      <c r="R215" s="94"/>
      <c r="S215" s="94"/>
      <c r="T215" s="368"/>
      <c r="U215" s="454"/>
      <c r="V215" s="454"/>
      <c r="W215" s="454"/>
      <c r="X215" s="454"/>
      <c r="Y215" s="454"/>
      <c r="Z215" s="454"/>
      <c r="AA215" s="454"/>
      <c r="AB215" s="454"/>
      <c r="AC215" s="454"/>
      <c r="AD215" s="454"/>
      <c r="AE215" s="454"/>
      <c r="AF215" s="454"/>
      <c r="AG215" s="454"/>
      <c r="AH215" s="369"/>
    </row>
    <row r="216" spans="2:34" ht="39.75" customHeight="1" x14ac:dyDescent="0.25">
      <c r="B216" s="134"/>
      <c r="C216" s="505"/>
      <c r="D216" s="511"/>
      <c r="E216" s="515"/>
      <c r="F216" s="473"/>
      <c r="G216" s="449"/>
      <c r="H216" s="481"/>
      <c r="I216" s="482"/>
      <c r="J216" s="472"/>
      <c r="K216" s="306" t="s">
        <v>32</v>
      </c>
      <c r="L216" s="311" t="s">
        <v>365</v>
      </c>
      <c r="M216" s="449"/>
      <c r="N216" s="449"/>
      <c r="O216" s="452"/>
      <c r="P216" s="382"/>
      <c r="Q216" s="94"/>
      <c r="R216" s="94"/>
      <c r="S216" s="94"/>
      <c r="T216" s="368"/>
      <c r="U216" s="454"/>
      <c r="V216" s="454"/>
      <c r="W216" s="454"/>
      <c r="X216" s="454"/>
      <c r="Y216" s="454"/>
      <c r="Z216" s="454"/>
      <c r="AA216" s="454"/>
      <c r="AB216" s="454"/>
      <c r="AC216" s="454"/>
      <c r="AD216" s="454"/>
      <c r="AE216" s="454"/>
      <c r="AF216" s="454"/>
      <c r="AG216" s="454"/>
      <c r="AH216" s="369"/>
    </row>
    <row r="217" spans="2:34" ht="39.75" customHeight="1" x14ac:dyDescent="0.25">
      <c r="B217" s="134"/>
      <c r="C217" s="505"/>
      <c r="D217" s="511"/>
      <c r="E217" s="515"/>
      <c r="F217" s="473"/>
      <c r="G217" s="449"/>
      <c r="H217" s="481"/>
      <c r="I217" s="482"/>
      <c r="J217" s="472"/>
      <c r="K217" s="306" t="s">
        <v>34</v>
      </c>
      <c r="L217" s="311" t="s">
        <v>366</v>
      </c>
      <c r="M217" s="449"/>
      <c r="N217" s="449"/>
      <c r="O217" s="452"/>
      <c r="P217" s="382"/>
      <c r="Q217" s="94"/>
      <c r="R217" s="94"/>
      <c r="S217" s="94"/>
      <c r="T217" s="368"/>
      <c r="U217" s="454"/>
      <c r="V217" s="454"/>
      <c r="W217" s="454"/>
      <c r="X217" s="454"/>
      <c r="Y217" s="454"/>
      <c r="Z217" s="454"/>
      <c r="AA217" s="454"/>
      <c r="AB217" s="454"/>
      <c r="AC217" s="454"/>
      <c r="AD217" s="454"/>
      <c r="AE217" s="454"/>
      <c r="AF217" s="454"/>
      <c r="AG217" s="454"/>
      <c r="AH217" s="369"/>
    </row>
    <row r="218" spans="2:34" ht="39.75" customHeight="1" x14ac:dyDescent="0.25">
      <c r="B218" s="134"/>
      <c r="C218" s="505"/>
      <c r="D218" s="511"/>
      <c r="E218" s="515"/>
      <c r="F218" s="523"/>
      <c r="G218" s="486">
        <v>34</v>
      </c>
      <c r="H218" s="483" t="s">
        <v>367</v>
      </c>
      <c r="I218" s="482"/>
      <c r="J218" s="471" t="s">
        <v>368</v>
      </c>
      <c r="K218" s="306" t="s">
        <v>26</v>
      </c>
      <c r="L218" s="257" t="s">
        <v>369</v>
      </c>
      <c r="M218" s="448" t="s">
        <v>164</v>
      </c>
      <c r="N218" s="450">
        <v>10</v>
      </c>
      <c r="O218" s="451"/>
      <c r="P218" s="382"/>
      <c r="Q218" s="94"/>
      <c r="R218" s="94"/>
      <c r="S218" s="94"/>
      <c r="T218" s="368"/>
      <c r="U218" s="453"/>
      <c r="V218" s="453"/>
      <c r="W218" s="453"/>
      <c r="X218" s="453"/>
      <c r="Y218" s="453"/>
      <c r="Z218" s="453"/>
      <c r="AA218" s="453"/>
      <c r="AB218" s="453">
        <f>IF($N$218="","",$N$218)</f>
        <v>10</v>
      </c>
      <c r="AC218" s="453"/>
      <c r="AD218" s="453"/>
      <c r="AE218" s="453">
        <f>IF($N$218="","",$N$218)</f>
        <v>10</v>
      </c>
      <c r="AF218" s="453">
        <f>IF($N$218="","",$N$218)</f>
        <v>10</v>
      </c>
      <c r="AG218" s="453"/>
      <c r="AH218" s="369"/>
    </row>
    <row r="219" spans="2:34" ht="39.75" customHeight="1" x14ac:dyDescent="0.25">
      <c r="B219" s="134"/>
      <c r="C219" s="505"/>
      <c r="D219" s="511"/>
      <c r="E219" s="515"/>
      <c r="F219" s="523"/>
      <c r="G219" s="449"/>
      <c r="H219" s="481"/>
      <c r="I219" s="482"/>
      <c r="J219" s="472"/>
      <c r="K219" s="306" t="s">
        <v>28</v>
      </c>
      <c r="L219" s="311" t="s">
        <v>370</v>
      </c>
      <c r="M219" s="449"/>
      <c r="N219" s="449"/>
      <c r="O219" s="452"/>
      <c r="P219" s="382"/>
      <c r="Q219" s="94"/>
      <c r="R219" s="94"/>
      <c r="S219" s="94"/>
      <c r="T219" s="368"/>
      <c r="U219" s="454"/>
      <c r="V219" s="454"/>
      <c r="W219" s="454"/>
      <c r="X219" s="454"/>
      <c r="Y219" s="454"/>
      <c r="Z219" s="454"/>
      <c r="AA219" s="454"/>
      <c r="AB219" s="454"/>
      <c r="AC219" s="454"/>
      <c r="AD219" s="454"/>
      <c r="AE219" s="454"/>
      <c r="AF219" s="454"/>
      <c r="AG219" s="454"/>
      <c r="AH219" s="369"/>
    </row>
    <row r="220" spans="2:34" ht="39.75" customHeight="1" x14ac:dyDescent="0.25">
      <c r="B220" s="134"/>
      <c r="C220" s="505"/>
      <c r="D220" s="511"/>
      <c r="E220" s="515"/>
      <c r="F220" s="523"/>
      <c r="G220" s="449"/>
      <c r="H220" s="481"/>
      <c r="I220" s="482"/>
      <c r="J220" s="472"/>
      <c r="K220" s="306" t="s">
        <v>30</v>
      </c>
      <c r="L220" s="311" t="s">
        <v>371</v>
      </c>
      <c r="M220" s="449"/>
      <c r="N220" s="449"/>
      <c r="O220" s="452"/>
      <c r="P220" s="382"/>
      <c r="Q220" s="94"/>
      <c r="R220" s="94"/>
      <c r="S220" s="94"/>
      <c r="T220" s="368"/>
      <c r="U220" s="454"/>
      <c r="V220" s="454"/>
      <c r="W220" s="454"/>
      <c r="X220" s="454"/>
      <c r="Y220" s="454"/>
      <c r="Z220" s="454"/>
      <c r="AA220" s="454"/>
      <c r="AB220" s="454"/>
      <c r="AC220" s="454"/>
      <c r="AD220" s="454"/>
      <c r="AE220" s="454"/>
      <c r="AF220" s="454"/>
      <c r="AG220" s="454"/>
      <c r="AH220" s="369"/>
    </row>
    <row r="221" spans="2:34" ht="39.75" customHeight="1" x14ac:dyDescent="0.25">
      <c r="B221" s="134"/>
      <c r="C221" s="505"/>
      <c r="D221" s="511"/>
      <c r="E221" s="515"/>
      <c r="F221" s="523"/>
      <c r="G221" s="449"/>
      <c r="H221" s="481"/>
      <c r="I221" s="482"/>
      <c r="J221" s="472"/>
      <c r="K221" s="306" t="s">
        <v>32</v>
      </c>
      <c r="L221" s="311" t="s">
        <v>372</v>
      </c>
      <c r="M221" s="449"/>
      <c r="N221" s="449"/>
      <c r="O221" s="452"/>
      <c r="P221" s="382"/>
      <c r="Q221" s="94"/>
      <c r="R221" s="94"/>
      <c r="S221" s="94"/>
      <c r="T221" s="368"/>
      <c r="U221" s="454"/>
      <c r="V221" s="454"/>
      <c r="W221" s="454"/>
      <c r="X221" s="454"/>
      <c r="Y221" s="454"/>
      <c r="Z221" s="454"/>
      <c r="AA221" s="454"/>
      <c r="AB221" s="454"/>
      <c r="AC221" s="454"/>
      <c r="AD221" s="454"/>
      <c r="AE221" s="454"/>
      <c r="AF221" s="454"/>
      <c r="AG221" s="454"/>
      <c r="AH221" s="369"/>
    </row>
    <row r="222" spans="2:34" ht="39.75" customHeight="1" x14ac:dyDescent="0.25">
      <c r="B222" s="134"/>
      <c r="C222" s="505"/>
      <c r="D222" s="511"/>
      <c r="E222" s="515"/>
      <c r="F222" s="523"/>
      <c r="G222" s="449"/>
      <c r="H222" s="481"/>
      <c r="I222" s="482"/>
      <c r="J222" s="472"/>
      <c r="K222" s="306" t="s">
        <v>34</v>
      </c>
      <c r="L222" s="311" t="s">
        <v>373</v>
      </c>
      <c r="M222" s="449"/>
      <c r="N222" s="449"/>
      <c r="O222" s="452"/>
      <c r="P222" s="382"/>
      <c r="Q222" s="94"/>
      <c r="R222" s="94"/>
      <c r="S222" s="94"/>
      <c r="T222" s="368"/>
      <c r="U222" s="454"/>
      <c r="V222" s="454"/>
      <c r="W222" s="454"/>
      <c r="X222" s="454"/>
      <c r="Y222" s="454"/>
      <c r="Z222" s="454"/>
      <c r="AA222" s="454"/>
      <c r="AB222" s="454"/>
      <c r="AC222" s="454"/>
      <c r="AD222" s="454"/>
      <c r="AE222" s="454"/>
      <c r="AF222" s="454"/>
      <c r="AG222" s="454"/>
      <c r="AH222" s="369"/>
    </row>
    <row r="223" spans="2:34" ht="39.75" customHeight="1" x14ac:dyDescent="0.25">
      <c r="B223" s="134"/>
      <c r="C223" s="505"/>
      <c r="D223" s="511"/>
      <c r="E223" s="515"/>
      <c r="F223" s="523"/>
      <c r="G223" s="486">
        <v>35</v>
      </c>
      <c r="H223" s="483" t="s">
        <v>374</v>
      </c>
      <c r="I223" s="482"/>
      <c r="J223" s="471" t="s">
        <v>375</v>
      </c>
      <c r="K223" s="306" t="s">
        <v>26</v>
      </c>
      <c r="L223" s="257" t="s">
        <v>376</v>
      </c>
      <c r="M223" s="448" t="s">
        <v>164</v>
      </c>
      <c r="N223" s="450">
        <v>40</v>
      </c>
      <c r="O223" s="451" t="s">
        <v>1079</v>
      </c>
      <c r="P223" s="382"/>
      <c r="Q223" s="94"/>
      <c r="R223" s="94"/>
      <c r="S223" s="94"/>
      <c r="T223" s="368"/>
      <c r="U223" s="453"/>
      <c r="V223" s="453"/>
      <c r="W223" s="453">
        <f>IF($N$223="","",$N$223)</f>
        <v>40</v>
      </c>
      <c r="X223" s="453"/>
      <c r="Y223" s="453"/>
      <c r="Z223" s="453"/>
      <c r="AA223" s="453"/>
      <c r="AB223" s="453">
        <f>IF($N$223="","",$N$223)</f>
        <v>40</v>
      </c>
      <c r="AC223" s="453"/>
      <c r="AD223" s="453">
        <f>IF($N$223="","",$N$223)</f>
        <v>40</v>
      </c>
      <c r="AE223" s="453">
        <f>IF($N$223="","",$N$223)</f>
        <v>40</v>
      </c>
      <c r="AF223" s="453">
        <f>IF($N$223="","",$N$223)</f>
        <v>40</v>
      </c>
      <c r="AG223" s="453">
        <f>IF($N$223="","",$N$223)</f>
        <v>40</v>
      </c>
      <c r="AH223" s="369"/>
    </row>
    <row r="224" spans="2:34" ht="39.75" customHeight="1" x14ac:dyDescent="0.25">
      <c r="B224" s="134"/>
      <c r="C224" s="505"/>
      <c r="D224" s="511"/>
      <c r="E224" s="515"/>
      <c r="F224" s="523"/>
      <c r="G224" s="449"/>
      <c r="H224" s="481"/>
      <c r="I224" s="482"/>
      <c r="J224" s="472"/>
      <c r="K224" s="306" t="s">
        <v>28</v>
      </c>
      <c r="L224" s="311" t="s">
        <v>377</v>
      </c>
      <c r="M224" s="449"/>
      <c r="N224" s="449"/>
      <c r="O224" s="452"/>
      <c r="P224" s="382"/>
      <c r="Q224" s="94"/>
      <c r="R224" s="94"/>
      <c r="S224" s="94"/>
      <c r="T224" s="368"/>
      <c r="U224" s="454"/>
      <c r="V224" s="454"/>
      <c r="W224" s="454"/>
      <c r="X224" s="454"/>
      <c r="Y224" s="454"/>
      <c r="Z224" s="454"/>
      <c r="AA224" s="454"/>
      <c r="AB224" s="454"/>
      <c r="AC224" s="454"/>
      <c r="AD224" s="454"/>
      <c r="AE224" s="454"/>
      <c r="AF224" s="454"/>
      <c r="AG224" s="454"/>
      <c r="AH224" s="369"/>
    </row>
    <row r="225" spans="2:34" ht="39.75" customHeight="1" x14ac:dyDescent="0.25">
      <c r="B225" s="134"/>
      <c r="C225" s="505"/>
      <c r="D225" s="511"/>
      <c r="E225" s="515"/>
      <c r="F225" s="523"/>
      <c r="G225" s="449"/>
      <c r="H225" s="481"/>
      <c r="I225" s="482"/>
      <c r="J225" s="472"/>
      <c r="K225" s="306" t="s">
        <v>30</v>
      </c>
      <c r="L225" s="311" t="s">
        <v>378</v>
      </c>
      <c r="M225" s="449"/>
      <c r="N225" s="449"/>
      <c r="O225" s="452"/>
      <c r="P225" s="382"/>
      <c r="Q225" s="94"/>
      <c r="R225" s="94"/>
      <c r="S225" s="94"/>
      <c r="T225" s="368"/>
      <c r="U225" s="454"/>
      <c r="V225" s="454"/>
      <c r="W225" s="454"/>
      <c r="X225" s="454"/>
      <c r="Y225" s="454"/>
      <c r="Z225" s="454"/>
      <c r="AA225" s="454"/>
      <c r="AB225" s="454"/>
      <c r="AC225" s="454"/>
      <c r="AD225" s="454"/>
      <c r="AE225" s="454"/>
      <c r="AF225" s="454"/>
      <c r="AG225" s="454"/>
      <c r="AH225" s="369"/>
    </row>
    <row r="226" spans="2:34" ht="39.75" customHeight="1" x14ac:dyDescent="0.25">
      <c r="B226" s="134"/>
      <c r="C226" s="505"/>
      <c r="D226" s="511"/>
      <c r="E226" s="515"/>
      <c r="F226" s="523"/>
      <c r="G226" s="449"/>
      <c r="H226" s="481"/>
      <c r="I226" s="482"/>
      <c r="J226" s="472"/>
      <c r="K226" s="306" t="s">
        <v>32</v>
      </c>
      <c r="L226" s="311" t="s">
        <v>379</v>
      </c>
      <c r="M226" s="449"/>
      <c r="N226" s="449"/>
      <c r="O226" s="452"/>
      <c r="P226" s="382"/>
      <c r="Q226" s="94"/>
      <c r="R226" s="94"/>
      <c r="S226" s="94"/>
      <c r="T226" s="368"/>
      <c r="U226" s="454"/>
      <c r="V226" s="454"/>
      <c r="W226" s="454"/>
      <c r="X226" s="454"/>
      <c r="Y226" s="454"/>
      <c r="Z226" s="454"/>
      <c r="AA226" s="454"/>
      <c r="AB226" s="454"/>
      <c r="AC226" s="454"/>
      <c r="AD226" s="454"/>
      <c r="AE226" s="454"/>
      <c r="AF226" s="454"/>
      <c r="AG226" s="454"/>
      <c r="AH226" s="369"/>
    </row>
    <row r="227" spans="2:34" ht="39.75" customHeight="1" x14ac:dyDescent="0.25">
      <c r="B227" s="134"/>
      <c r="C227" s="505"/>
      <c r="D227" s="511"/>
      <c r="E227" s="515"/>
      <c r="F227" s="523"/>
      <c r="G227" s="449"/>
      <c r="H227" s="481"/>
      <c r="I227" s="482"/>
      <c r="J227" s="472"/>
      <c r="K227" s="306" t="s">
        <v>34</v>
      </c>
      <c r="L227" s="311" t="s">
        <v>380</v>
      </c>
      <c r="M227" s="449"/>
      <c r="N227" s="449"/>
      <c r="O227" s="452"/>
      <c r="P227" s="382"/>
      <c r="Q227" s="94"/>
      <c r="R227" s="94"/>
      <c r="S227" s="94"/>
      <c r="T227" s="368"/>
      <c r="U227" s="454"/>
      <c r="V227" s="454"/>
      <c r="W227" s="454"/>
      <c r="X227" s="454"/>
      <c r="Y227" s="454"/>
      <c r="Z227" s="454"/>
      <c r="AA227" s="454"/>
      <c r="AB227" s="454"/>
      <c r="AC227" s="454"/>
      <c r="AD227" s="454"/>
      <c r="AE227" s="454"/>
      <c r="AF227" s="454"/>
      <c r="AG227" s="454"/>
      <c r="AH227" s="369"/>
    </row>
    <row r="228" spans="2:34" ht="39.75" customHeight="1" x14ac:dyDescent="0.25">
      <c r="B228" s="134"/>
      <c r="C228" s="505"/>
      <c r="D228" s="511"/>
      <c r="E228" s="515"/>
      <c r="F228" s="523"/>
      <c r="G228" s="557">
        <v>36</v>
      </c>
      <c r="H228" s="483" t="s">
        <v>381</v>
      </c>
      <c r="I228" s="482"/>
      <c r="J228" s="471" t="s">
        <v>382</v>
      </c>
      <c r="K228" s="306" t="s">
        <v>26</v>
      </c>
      <c r="L228" s="311" t="s">
        <v>383</v>
      </c>
      <c r="M228" s="448" t="s">
        <v>164</v>
      </c>
      <c r="N228" s="450">
        <v>10</v>
      </c>
      <c r="O228" s="451" t="s">
        <v>1080</v>
      </c>
      <c r="P228" s="382"/>
      <c r="Q228" s="94"/>
      <c r="R228" s="94"/>
      <c r="S228" s="94"/>
      <c r="T228" s="368"/>
      <c r="U228" s="453"/>
      <c r="V228" s="453"/>
      <c r="W228" s="453">
        <f>IF($N$228="","",$N$228)</f>
        <v>10</v>
      </c>
      <c r="X228" s="453"/>
      <c r="Y228" s="453">
        <f>IF($N$228="","",$N$228)</f>
        <v>10</v>
      </c>
      <c r="Z228" s="453"/>
      <c r="AA228" s="453"/>
      <c r="AB228" s="453"/>
      <c r="AC228" s="453"/>
      <c r="AD228" s="453"/>
      <c r="AE228" s="453">
        <f>IF($N$228="","",$N$228)</f>
        <v>10</v>
      </c>
      <c r="AF228" s="453"/>
      <c r="AG228" s="453"/>
      <c r="AH228" s="369"/>
    </row>
    <row r="229" spans="2:34" ht="39.75" customHeight="1" x14ac:dyDescent="0.25">
      <c r="B229" s="134"/>
      <c r="C229" s="505"/>
      <c r="D229" s="511"/>
      <c r="E229" s="515"/>
      <c r="F229" s="523"/>
      <c r="G229" s="449"/>
      <c r="H229" s="481"/>
      <c r="I229" s="482"/>
      <c r="J229" s="472"/>
      <c r="K229" s="306" t="s">
        <v>28</v>
      </c>
      <c r="L229" s="311" t="s">
        <v>384</v>
      </c>
      <c r="M229" s="449"/>
      <c r="N229" s="449"/>
      <c r="O229" s="452"/>
      <c r="P229" s="382"/>
      <c r="Q229" s="94"/>
      <c r="R229" s="94"/>
      <c r="S229" s="94"/>
      <c r="T229" s="368"/>
      <c r="U229" s="454"/>
      <c r="V229" s="454"/>
      <c r="W229" s="454"/>
      <c r="X229" s="454"/>
      <c r="Y229" s="454"/>
      <c r="Z229" s="454"/>
      <c r="AA229" s="454"/>
      <c r="AB229" s="454"/>
      <c r="AC229" s="454"/>
      <c r="AD229" s="454"/>
      <c r="AE229" s="454"/>
      <c r="AF229" s="454"/>
      <c r="AG229" s="454"/>
      <c r="AH229" s="369"/>
    </row>
    <row r="230" spans="2:34" ht="39.75" customHeight="1" x14ac:dyDescent="0.25">
      <c r="B230" s="134"/>
      <c r="C230" s="505"/>
      <c r="D230" s="511"/>
      <c r="E230" s="515"/>
      <c r="F230" s="523"/>
      <c r="G230" s="449"/>
      <c r="H230" s="481"/>
      <c r="I230" s="482"/>
      <c r="J230" s="472"/>
      <c r="K230" s="306" t="s">
        <v>30</v>
      </c>
      <c r="L230" s="311" t="s">
        <v>385</v>
      </c>
      <c r="M230" s="449"/>
      <c r="N230" s="449"/>
      <c r="O230" s="452"/>
      <c r="P230" s="382"/>
      <c r="Q230" s="94"/>
      <c r="R230" s="94"/>
      <c r="S230" s="94"/>
      <c r="T230" s="368"/>
      <c r="U230" s="454"/>
      <c r="V230" s="454"/>
      <c r="W230" s="454"/>
      <c r="X230" s="454"/>
      <c r="Y230" s="454"/>
      <c r="Z230" s="454"/>
      <c r="AA230" s="454"/>
      <c r="AB230" s="454"/>
      <c r="AC230" s="454"/>
      <c r="AD230" s="454"/>
      <c r="AE230" s="454"/>
      <c r="AF230" s="454"/>
      <c r="AG230" s="454"/>
      <c r="AH230" s="369"/>
    </row>
    <row r="231" spans="2:34" ht="39.75" customHeight="1" x14ac:dyDescent="0.25">
      <c r="B231" s="134"/>
      <c r="C231" s="505"/>
      <c r="D231" s="511"/>
      <c r="E231" s="515"/>
      <c r="F231" s="523"/>
      <c r="G231" s="449"/>
      <c r="H231" s="481"/>
      <c r="I231" s="482"/>
      <c r="J231" s="472"/>
      <c r="K231" s="306" t="s">
        <v>32</v>
      </c>
      <c r="L231" s="311" t="s">
        <v>386</v>
      </c>
      <c r="M231" s="449"/>
      <c r="N231" s="449"/>
      <c r="O231" s="452"/>
      <c r="P231" s="382"/>
      <c r="Q231" s="94"/>
      <c r="R231" s="94"/>
      <c r="S231" s="94"/>
      <c r="T231" s="368"/>
      <c r="U231" s="454"/>
      <c r="V231" s="454"/>
      <c r="W231" s="454"/>
      <c r="X231" s="454"/>
      <c r="Y231" s="454"/>
      <c r="Z231" s="454"/>
      <c r="AA231" s="454"/>
      <c r="AB231" s="454"/>
      <c r="AC231" s="454"/>
      <c r="AD231" s="454"/>
      <c r="AE231" s="454"/>
      <c r="AF231" s="454"/>
      <c r="AG231" s="454"/>
      <c r="AH231" s="369"/>
    </row>
    <row r="232" spans="2:34" ht="39.75" customHeight="1" x14ac:dyDescent="0.25">
      <c r="B232" s="134"/>
      <c r="C232" s="505"/>
      <c r="D232" s="511"/>
      <c r="E232" s="515"/>
      <c r="F232" s="523"/>
      <c r="G232" s="449"/>
      <c r="H232" s="481"/>
      <c r="I232" s="482"/>
      <c r="J232" s="472"/>
      <c r="K232" s="306" t="s">
        <v>34</v>
      </c>
      <c r="L232" s="311" t="s">
        <v>387</v>
      </c>
      <c r="M232" s="449"/>
      <c r="N232" s="449"/>
      <c r="O232" s="452"/>
      <c r="P232" s="382"/>
      <c r="Q232" s="94"/>
      <c r="R232" s="94"/>
      <c r="S232" s="94"/>
      <c r="T232" s="368"/>
      <c r="U232" s="454"/>
      <c r="V232" s="454"/>
      <c r="W232" s="454"/>
      <c r="X232" s="454"/>
      <c r="Y232" s="454"/>
      <c r="Z232" s="454"/>
      <c r="AA232" s="454"/>
      <c r="AB232" s="454"/>
      <c r="AC232" s="454"/>
      <c r="AD232" s="454"/>
      <c r="AE232" s="454"/>
      <c r="AF232" s="454"/>
      <c r="AG232" s="454"/>
      <c r="AH232" s="369"/>
    </row>
    <row r="233" spans="2:34" ht="39.75" customHeight="1" x14ac:dyDescent="0.25">
      <c r="B233" s="134"/>
      <c r="C233" s="505"/>
      <c r="D233" s="511"/>
      <c r="E233" s="515"/>
      <c r="F233" s="523"/>
      <c r="G233" s="486"/>
      <c r="H233" s="471" t="s">
        <v>388</v>
      </c>
      <c r="I233" s="483" t="s">
        <v>389</v>
      </c>
      <c r="J233" s="471" t="s">
        <v>126</v>
      </c>
      <c r="K233" s="306" t="s">
        <v>26</v>
      </c>
      <c r="L233" s="311" t="s">
        <v>390</v>
      </c>
      <c r="M233" s="448" t="s">
        <v>164</v>
      </c>
      <c r="N233" s="450">
        <v>10</v>
      </c>
      <c r="O233" s="451" t="s">
        <v>1073</v>
      </c>
      <c r="P233" s="382"/>
      <c r="Q233" s="94"/>
      <c r="R233" s="94"/>
      <c r="S233" s="94"/>
      <c r="T233" s="368"/>
      <c r="U233" s="453"/>
      <c r="V233" s="453"/>
      <c r="W233" s="453"/>
      <c r="X233" s="453"/>
      <c r="Y233" s="453"/>
      <c r="Z233" s="453"/>
      <c r="AA233" s="453"/>
      <c r="AB233" s="453"/>
      <c r="AC233" s="453"/>
      <c r="AD233" s="453"/>
      <c r="AE233" s="453">
        <f>IF($N$233="","",$N$233)</f>
        <v>10</v>
      </c>
      <c r="AF233" s="453">
        <f>IF($N$233="","",$N$233)</f>
        <v>10</v>
      </c>
      <c r="AG233" s="453"/>
      <c r="AH233" s="369"/>
    </row>
    <row r="234" spans="2:34" ht="39.75" customHeight="1" x14ac:dyDescent="0.25">
      <c r="B234" s="134"/>
      <c r="C234" s="505"/>
      <c r="D234" s="511"/>
      <c r="E234" s="515"/>
      <c r="F234" s="523"/>
      <c r="G234" s="449"/>
      <c r="H234" s="472"/>
      <c r="I234" s="481"/>
      <c r="J234" s="472"/>
      <c r="K234" s="306" t="s">
        <v>28</v>
      </c>
      <c r="L234" s="311" t="s">
        <v>391</v>
      </c>
      <c r="M234" s="449"/>
      <c r="N234" s="449"/>
      <c r="O234" s="452"/>
      <c r="P234" s="382"/>
      <c r="Q234" s="94"/>
      <c r="R234" s="94"/>
      <c r="S234" s="94"/>
      <c r="T234" s="368"/>
      <c r="U234" s="454"/>
      <c r="V234" s="454"/>
      <c r="W234" s="454"/>
      <c r="X234" s="454"/>
      <c r="Y234" s="454"/>
      <c r="Z234" s="454"/>
      <c r="AA234" s="454"/>
      <c r="AB234" s="454"/>
      <c r="AC234" s="454"/>
      <c r="AD234" s="454"/>
      <c r="AE234" s="454"/>
      <c r="AF234" s="454"/>
      <c r="AG234" s="454"/>
      <c r="AH234" s="369"/>
    </row>
    <row r="235" spans="2:34" ht="39.75" customHeight="1" x14ac:dyDescent="0.25">
      <c r="B235" s="134"/>
      <c r="C235" s="505"/>
      <c r="D235" s="511"/>
      <c r="E235" s="515"/>
      <c r="F235" s="523"/>
      <c r="G235" s="449"/>
      <c r="H235" s="472"/>
      <c r="I235" s="481"/>
      <c r="J235" s="472"/>
      <c r="K235" s="306" t="s">
        <v>30</v>
      </c>
      <c r="L235" s="311" t="s">
        <v>392</v>
      </c>
      <c r="M235" s="449"/>
      <c r="N235" s="449"/>
      <c r="O235" s="452"/>
      <c r="P235" s="382"/>
      <c r="Q235" s="94"/>
      <c r="R235" s="94"/>
      <c r="S235" s="94"/>
      <c r="T235" s="368"/>
      <c r="U235" s="454"/>
      <c r="V235" s="454"/>
      <c r="W235" s="454"/>
      <c r="X235" s="454"/>
      <c r="Y235" s="454"/>
      <c r="Z235" s="454"/>
      <c r="AA235" s="454"/>
      <c r="AB235" s="454"/>
      <c r="AC235" s="454"/>
      <c r="AD235" s="454"/>
      <c r="AE235" s="454"/>
      <c r="AF235" s="454"/>
      <c r="AG235" s="454"/>
      <c r="AH235" s="369"/>
    </row>
    <row r="236" spans="2:34" ht="39.75" customHeight="1" x14ac:dyDescent="0.25">
      <c r="B236" s="134"/>
      <c r="C236" s="505"/>
      <c r="D236" s="511"/>
      <c r="E236" s="515"/>
      <c r="F236" s="523"/>
      <c r="G236" s="449"/>
      <c r="H236" s="472"/>
      <c r="I236" s="481"/>
      <c r="J236" s="472"/>
      <c r="K236" s="306" t="s">
        <v>32</v>
      </c>
      <c r="L236" s="311" t="s">
        <v>393</v>
      </c>
      <c r="M236" s="449"/>
      <c r="N236" s="449"/>
      <c r="O236" s="452"/>
      <c r="P236" s="382"/>
      <c r="Q236" s="94"/>
      <c r="R236" s="94"/>
      <c r="S236" s="94"/>
      <c r="T236" s="368"/>
      <c r="U236" s="454"/>
      <c r="V236" s="454"/>
      <c r="W236" s="454"/>
      <c r="X236" s="454"/>
      <c r="Y236" s="454"/>
      <c r="Z236" s="454"/>
      <c r="AA236" s="454"/>
      <c r="AB236" s="454"/>
      <c r="AC236" s="454"/>
      <c r="AD236" s="454"/>
      <c r="AE236" s="454"/>
      <c r="AF236" s="454"/>
      <c r="AG236" s="454"/>
      <c r="AH236" s="369"/>
    </row>
    <row r="237" spans="2:34" ht="39.75" customHeight="1" x14ac:dyDescent="0.25">
      <c r="B237" s="134"/>
      <c r="C237" s="505"/>
      <c r="D237" s="511"/>
      <c r="E237" s="515"/>
      <c r="F237" s="523"/>
      <c r="G237" s="449"/>
      <c r="H237" s="472"/>
      <c r="I237" s="481"/>
      <c r="J237" s="472"/>
      <c r="K237" s="306" t="s">
        <v>34</v>
      </c>
      <c r="L237" s="311" t="s">
        <v>394</v>
      </c>
      <c r="M237" s="449"/>
      <c r="N237" s="449"/>
      <c r="O237" s="452"/>
      <c r="P237" s="382"/>
      <c r="Q237" s="94"/>
      <c r="R237" s="94"/>
      <c r="S237" s="94"/>
      <c r="T237" s="368"/>
      <c r="U237" s="454"/>
      <c r="V237" s="454"/>
      <c r="W237" s="454"/>
      <c r="X237" s="454"/>
      <c r="Y237" s="454"/>
      <c r="Z237" s="454"/>
      <c r="AA237" s="454"/>
      <c r="AB237" s="454"/>
      <c r="AC237" s="454"/>
      <c r="AD237" s="454"/>
      <c r="AE237" s="454"/>
      <c r="AF237" s="454"/>
      <c r="AG237" s="454"/>
      <c r="AH237" s="369"/>
    </row>
    <row r="238" spans="2:34" ht="39.75" customHeight="1" x14ac:dyDescent="0.25">
      <c r="B238" s="134"/>
      <c r="C238" s="505"/>
      <c r="D238" s="511"/>
      <c r="E238" s="515"/>
      <c r="F238" s="523"/>
      <c r="G238" s="486"/>
      <c r="H238" s="471" t="s">
        <v>395</v>
      </c>
      <c r="I238" s="483" t="s">
        <v>396</v>
      </c>
      <c r="J238" s="471" t="s">
        <v>126</v>
      </c>
      <c r="K238" s="306" t="s">
        <v>26</v>
      </c>
      <c r="L238" s="311" t="s">
        <v>390</v>
      </c>
      <c r="M238" s="448" t="s">
        <v>164</v>
      </c>
      <c r="N238" s="450">
        <v>10</v>
      </c>
      <c r="O238" s="451" t="s">
        <v>1081</v>
      </c>
      <c r="P238" s="382"/>
      <c r="Q238" s="94"/>
      <c r="R238" s="94"/>
      <c r="S238" s="94"/>
      <c r="T238" s="368"/>
      <c r="U238" s="453"/>
      <c r="V238" s="453"/>
      <c r="W238" s="453"/>
      <c r="X238" s="453"/>
      <c r="Y238" s="453"/>
      <c r="Z238" s="453"/>
      <c r="AA238" s="453"/>
      <c r="AB238" s="453">
        <f>IF($N$238="","",$N$238)</f>
        <v>10</v>
      </c>
      <c r="AC238" s="453"/>
      <c r="AD238" s="453"/>
      <c r="AE238" s="453"/>
      <c r="AF238" s="453"/>
      <c r="AG238" s="453"/>
      <c r="AH238" s="369"/>
    </row>
    <row r="239" spans="2:34" ht="39.75" customHeight="1" x14ac:dyDescent="0.25">
      <c r="B239" s="134"/>
      <c r="C239" s="505"/>
      <c r="D239" s="511"/>
      <c r="E239" s="515"/>
      <c r="F239" s="523"/>
      <c r="G239" s="449"/>
      <c r="H239" s="472"/>
      <c r="I239" s="481"/>
      <c r="J239" s="472"/>
      <c r="K239" s="306" t="s">
        <v>28</v>
      </c>
      <c r="L239" s="311" t="s">
        <v>397</v>
      </c>
      <c r="M239" s="449"/>
      <c r="N239" s="449"/>
      <c r="O239" s="452"/>
      <c r="P239" s="382"/>
      <c r="Q239" s="94"/>
      <c r="R239" s="94"/>
      <c r="S239" s="94"/>
      <c r="T239" s="368"/>
      <c r="U239" s="454"/>
      <c r="V239" s="454"/>
      <c r="W239" s="454"/>
      <c r="X239" s="454"/>
      <c r="Y239" s="454"/>
      <c r="Z239" s="454"/>
      <c r="AA239" s="454"/>
      <c r="AB239" s="454"/>
      <c r="AC239" s="454"/>
      <c r="AD239" s="454"/>
      <c r="AE239" s="454"/>
      <c r="AF239" s="454"/>
      <c r="AG239" s="454"/>
      <c r="AH239" s="369"/>
    </row>
    <row r="240" spans="2:34" ht="39.75" customHeight="1" x14ac:dyDescent="0.25">
      <c r="B240" s="134"/>
      <c r="C240" s="505"/>
      <c r="D240" s="511"/>
      <c r="E240" s="515"/>
      <c r="F240" s="523"/>
      <c r="G240" s="449"/>
      <c r="H240" s="472"/>
      <c r="I240" s="481"/>
      <c r="J240" s="472"/>
      <c r="K240" s="306" t="s">
        <v>30</v>
      </c>
      <c r="L240" s="311" t="s">
        <v>398</v>
      </c>
      <c r="M240" s="449"/>
      <c r="N240" s="449"/>
      <c r="O240" s="452"/>
      <c r="P240" s="382"/>
      <c r="Q240" s="94"/>
      <c r="R240" s="94"/>
      <c r="S240" s="94"/>
      <c r="T240" s="368"/>
      <c r="U240" s="454"/>
      <c r="V240" s="454"/>
      <c r="W240" s="454"/>
      <c r="X240" s="454"/>
      <c r="Y240" s="454"/>
      <c r="Z240" s="454"/>
      <c r="AA240" s="454"/>
      <c r="AB240" s="454"/>
      <c r="AC240" s="454"/>
      <c r="AD240" s="454"/>
      <c r="AE240" s="454"/>
      <c r="AF240" s="454"/>
      <c r="AG240" s="454"/>
      <c r="AH240" s="369"/>
    </row>
    <row r="241" spans="2:34" ht="39.75" customHeight="1" x14ac:dyDescent="0.25">
      <c r="B241" s="134"/>
      <c r="C241" s="505"/>
      <c r="D241" s="511"/>
      <c r="E241" s="515"/>
      <c r="F241" s="523"/>
      <c r="G241" s="449"/>
      <c r="H241" s="472"/>
      <c r="I241" s="481"/>
      <c r="J241" s="472"/>
      <c r="K241" s="306" t="s">
        <v>32</v>
      </c>
      <c r="L241" s="311" t="s">
        <v>399</v>
      </c>
      <c r="M241" s="449"/>
      <c r="N241" s="449"/>
      <c r="O241" s="452"/>
      <c r="P241" s="382"/>
      <c r="Q241" s="94"/>
      <c r="R241" s="94"/>
      <c r="S241" s="94"/>
      <c r="T241" s="368"/>
      <c r="U241" s="454"/>
      <c r="V241" s="454"/>
      <c r="W241" s="454"/>
      <c r="X241" s="454"/>
      <c r="Y241" s="454"/>
      <c r="Z241" s="454"/>
      <c r="AA241" s="454"/>
      <c r="AB241" s="454"/>
      <c r="AC241" s="454"/>
      <c r="AD241" s="454"/>
      <c r="AE241" s="454"/>
      <c r="AF241" s="454"/>
      <c r="AG241" s="454"/>
      <c r="AH241" s="369"/>
    </row>
    <row r="242" spans="2:34" ht="39.75" customHeight="1" x14ac:dyDescent="0.25">
      <c r="B242" s="134"/>
      <c r="C242" s="505"/>
      <c r="D242" s="511"/>
      <c r="E242" s="515"/>
      <c r="F242" s="523"/>
      <c r="G242" s="449"/>
      <c r="H242" s="472"/>
      <c r="I242" s="481"/>
      <c r="J242" s="472"/>
      <c r="K242" s="306" t="s">
        <v>34</v>
      </c>
      <c r="L242" s="311" t="s">
        <v>400</v>
      </c>
      <c r="M242" s="449"/>
      <c r="N242" s="449"/>
      <c r="O242" s="452"/>
      <c r="P242" s="382"/>
      <c r="Q242" s="94"/>
      <c r="R242" s="94"/>
      <c r="S242" s="94"/>
      <c r="T242" s="368"/>
      <c r="U242" s="454"/>
      <c r="V242" s="454"/>
      <c r="W242" s="454"/>
      <c r="X242" s="454"/>
      <c r="Y242" s="454"/>
      <c r="Z242" s="454"/>
      <c r="AA242" s="454"/>
      <c r="AB242" s="454"/>
      <c r="AC242" s="454"/>
      <c r="AD242" s="454"/>
      <c r="AE242" s="454"/>
      <c r="AF242" s="454"/>
      <c r="AG242" s="454"/>
      <c r="AH242" s="369"/>
    </row>
    <row r="243" spans="2:34" ht="39.75" customHeight="1" x14ac:dyDescent="0.25">
      <c r="B243" s="134"/>
      <c r="C243" s="505"/>
      <c r="D243" s="511"/>
      <c r="E243" s="515"/>
      <c r="F243" s="523"/>
      <c r="G243" s="486">
        <v>37</v>
      </c>
      <c r="H243" s="483" t="s">
        <v>401</v>
      </c>
      <c r="I243" s="482"/>
      <c r="J243" s="471" t="s">
        <v>402</v>
      </c>
      <c r="K243" s="306" t="s">
        <v>26</v>
      </c>
      <c r="L243" s="311" t="s">
        <v>403</v>
      </c>
      <c r="M243" s="448" t="s">
        <v>164</v>
      </c>
      <c r="N243" s="450">
        <v>21</v>
      </c>
      <c r="O243" s="451" t="s">
        <v>1082</v>
      </c>
      <c r="P243" s="395"/>
      <c r="Q243" s="94"/>
      <c r="R243" s="94"/>
      <c r="S243" s="94"/>
      <c r="T243" s="368"/>
      <c r="U243" s="453"/>
      <c r="V243" s="453"/>
      <c r="W243" s="453"/>
      <c r="X243" s="453"/>
      <c r="Y243" s="453"/>
      <c r="Z243" s="453"/>
      <c r="AA243" s="453"/>
      <c r="AB243" s="453"/>
      <c r="AC243" s="453">
        <f>IF($N$243="","",$N$243)</f>
        <v>21</v>
      </c>
      <c r="AD243" s="453">
        <f>IF($N$243="","",$N$243)</f>
        <v>21</v>
      </c>
      <c r="AE243" s="453">
        <f>IF($N$243="","",$N$243)</f>
        <v>21</v>
      </c>
      <c r="AF243" s="453">
        <f>IF($N$243="","",$N$243)</f>
        <v>21</v>
      </c>
      <c r="AG243" s="453"/>
      <c r="AH243" s="369"/>
    </row>
    <row r="244" spans="2:34" ht="39.75" customHeight="1" x14ac:dyDescent="0.25">
      <c r="B244" s="134"/>
      <c r="C244" s="505"/>
      <c r="D244" s="511"/>
      <c r="E244" s="449"/>
      <c r="F244" s="475"/>
      <c r="G244" s="449"/>
      <c r="H244" s="481"/>
      <c r="I244" s="482"/>
      <c r="J244" s="472"/>
      <c r="K244" s="306" t="s">
        <v>28</v>
      </c>
      <c r="L244" s="311" t="s">
        <v>404</v>
      </c>
      <c r="M244" s="449"/>
      <c r="N244" s="449"/>
      <c r="O244" s="452"/>
      <c r="P244" s="395"/>
      <c r="Q244" s="94"/>
      <c r="R244" s="94"/>
      <c r="S244" s="94"/>
      <c r="T244" s="368"/>
      <c r="U244" s="454"/>
      <c r="V244" s="454"/>
      <c r="W244" s="454"/>
      <c r="X244" s="454"/>
      <c r="Y244" s="454"/>
      <c r="Z244" s="454"/>
      <c r="AA244" s="454"/>
      <c r="AB244" s="454"/>
      <c r="AC244" s="454"/>
      <c r="AD244" s="454"/>
      <c r="AE244" s="454"/>
      <c r="AF244" s="454"/>
      <c r="AG244" s="454"/>
      <c r="AH244" s="369"/>
    </row>
    <row r="245" spans="2:34" ht="39.75" customHeight="1" x14ac:dyDescent="0.25">
      <c r="B245" s="134"/>
      <c r="C245" s="505"/>
      <c r="D245" s="511"/>
      <c r="E245" s="449"/>
      <c r="F245" s="475"/>
      <c r="G245" s="449"/>
      <c r="H245" s="481"/>
      <c r="I245" s="482"/>
      <c r="J245" s="472"/>
      <c r="K245" s="306" t="s">
        <v>30</v>
      </c>
      <c r="L245" s="311" t="s">
        <v>405</v>
      </c>
      <c r="M245" s="449"/>
      <c r="N245" s="449"/>
      <c r="O245" s="452"/>
      <c r="P245" s="395"/>
      <c r="Q245" s="94"/>
      <c r="R245" s="94"/>
      <c r="S245" s="94"/>
      <c r="T245" s="368"/>
      <c r="U245" s="454"/>
      <c r="V245" s="454"/>
      <c r="W245" s="454"/>
      <c r="X245" s="454"/>
      <c r="Y245" s="454"/>
      <c r="Z245" s="454"/>
      <c r="AA245" s="454"/>
      <c r="AB245" s="454"/>
      <c r="AC245" s="454"/>
      <c r="AD245" s="454"/>
      <c r="AE245" s="454"/>
      <c r="AF245" s="454"/>
      <c r="AG245" s="454"/>
      <c r="AH245" s="369"/>
    </row>
    <row r="246" spans="2:34" ht="39.75" customHeight="1" x14ac:dyDescent="0.25">
      <c r="B246" s="134"/>
      <c r="C246" s="505"/>
      <c r="D246" s="511"/>
      <c r="E246" s="449"/>
      <c r="F246" s="475"/>
      <c r="G246" s="449"/>
      <c r="H246" s="481"/>
      <c r="I246" s="482"/>
      <c r="J246" s="472"/>
      <c r="K246" s="306" t="s">
        <v>32</v>
      </c>
      <c r="L246" s="311" t="s">
        <v>406</v>
      </c>
      <c r="M246" s="449"/>
      <c r="N246" s="449"/>
      <c r="O246" s="452"/>
      <c r="P246" s="395"/>
      <c r="Q246" s="94"/>
      <c r="R246" s="94"/>
      <c r="S246" s="94"/>
      <c r="T246" s="368"/>
      <c r="U246" s="454"/>
      <c r="V246" s="454"/>
      <c r="W246" s="454"/>
      <c r="X246" s="454"/>
      <c r="Y246" s="454"/>
      <c r="Z246" s="454"/>
      <c r="AA246" s="454"/>
      <c r="AB246" s="454"/>
      <c r="AC246" s="454"/>
      <c r="AD246" s="454"/>
      <c r="AE246" s="454"/>
      <c r="AF246" s="454"/>
      <c r="AG246" s="454"/>
      <c r="AH246" s="369"/>
    </row>
    <row r="247" spans="2:34" ht="39.75" customHeight="1" x14ac:dyDescent="0.25">
      <c r="B247" s="134"/>
      <c r="C247" s="505"/>
      <c r="D247" s="511"/>
      <c r="E247" s="449"/>
      <c r="F247" s="475"/>
      <c r="G247" s="449"/>
      <c r="H247" s="481"/>
      <c r="I247" s="482"/>
      <c r="J247" s="472"/>
      <c r="K247" s="306" t="s">
        <v>34</v>
      </c>
      <c r="L247" s="311" t="s">
        <v>407</v>
      </c>
      <c r="M247" s="449"/>
      <c r="N247" s="449"/>
      <c r="O247" s="452"/>
      <c r="P247" s="395"/>
      <c r="Q247" s="94"/>
      <c r="R247" s="94"/>
      <c r="S247" s="94"/>
      <c r="T247" s="368"/>
      <c r="U247" s="454"/>
      <c r="V247" s="454"/>
      <c r="W247" s="454"/>
      <c r="X247" s="454"/>
      <c r="Y247" s="454"/>
      <c r="Z247" s="454"/>
      <c r="AA247" s="454"/>
      <c r="AB247" s="454"/>
      <c r="AC247" s="454"/>
      <c r="AD247" s="454"/>
      <c r="AE247" s="454"/>
      <c r="AF247" s="454"/>
      <c r="AG247" s="454"/>
      <c r="AH247" s="369"/>
    </row>
    <row r="248" spans="2:34" ht="39.75" customHeight="1" x14ac:dyDescent="0.25">
      <c r="B248" s="134"/>
      <c r="C248" s="505"/>
      <c r="D248" s="511"/>
      <c r="E248" s="515" t="s">
        <v>408</v>
      </c>
      <c r="F248" s="473">
        <f>IF(SUM(N248:N314)=0,"",AVERAGE(N248:N314))</f>
        <v>20.6</v>
      </c>
      <c r="G248" s="486">
        <v>38</v>
      </c>
      <c r="H248" s="483" t="s">
        <v>409</v>
      </c>
      <c r="I248" s="482"/>
      <c r="J248" s="471" t="s">
        <v>410</v>
      </c>
      <c r="K248" s="306" t="s">
        <v>26</v>
      </c>
      <c r="L248" s="311" t="s">
        <v>411</v>
      </c>
      <c r="M248" s="448" t="s">
        <v>164</v>
      </c>
      <c r="N248" s="450">
        <v>21</v>
      </c>
      <c r="O248" s="451" t="s">
        <v>1104</v>
      </c>
      <c r="P248" s="382"/>
      <c r="Q248" s="94"/>
      <c r="R248" s="94"/>
      <c r="S248" s="94"/>
      <c r="T248" s="368"/>
      <c r="U248" s="453"/>
      <c r="V248" s="453"/>
      <c r="W248" s="453"/>
      <c r="X248" s="453"/>
      <c r="Y248" s="453"/>
      <c r="Z248" s="453"/>
      <c r="AA248" s="453"/>
      <c r="AB248" s="453">
        <f>IF($N$248="","",$N$248)</f>
        <v>21</v>
      </c>
      <c r="AC248" s="453"/>
      <c r="AD248" s="453"/>
      <c r="AE248" s="453"/>
      <c r="AF248" s="453"/>
      <c r="AG248" s="453"/>
      <c r="AH248" s="369"/>
    </row>
    <row r="249" spans="2:34" ht="39.75" customHeight="1" x14ac:dyDescent="0.25">
      <c r="B249" s="134"/>
      <c r="C249" s="505"/>
      <c r="D249" s="511"/>
      <c r="E249" s="515"/>
      <c r="F249" s="473"/>
      <c r="G249" s="449"/>
      <c r="H249" s="481"/>
      <c r="I249" s="482"/>
      <c r="J249" s="472"/>
      <c r="K249" s="306" t="s">
        <v>28</v>
      </c>
      <c r="L249" s="311" t="s">
        <v>412</v>
      </c>
      <c r="M249" s="449"/>
      <c r="N249" s="449"/>
      <c r="O249" s="452"/>
      <c r="P249" s="382"/>
      <c r="Q249" s="94"/>
      <c r="R249" s="94"/>
      <c r="S249" s="94"/>
      <c r="T249" s="368"/>
      <c r="U249" s="454"/>
      <c r="V249" s="454"/>
      <c r="W249" s="454"/>
      <c r="X249" s="454"/>
      <c r="Y249" s="454"/>
      <c r="Z249" s="454"/>
      <c r="AA249" s="454"/>
      <c r="AB249" s="454"/>
      <c r="AC249" s="454"/>
      <c r="AD249" s="454"/>
      <c r="AE249" s="454"/>
      <c r="AF249" s="454"/>
      <c r="AG249" s="454"/>
      <c r="AH249" s="369"/>
    </row>
    <row r="250" spans="2:34" ht="39.75" customHeight="1" x14ac:dyDescent="0.25">
      <c r="B250" s="134"/>
      <c r="C250" s="505"/>
      <c r="D250" s="511"/>
      <c r="E250" s="515"/>
      <c r="F250" s="473"/>
      <c r="G250" s="449"/>
      <c r="H250" s="481"/>
      <c r="I250" s="482"/>
      <c r="J250" s="472"/>
      <c r="K250" s="306" t="s">
        <v>30</v>
      </c>
      <c r="L250" s="311" t="s">
        <v>413</v>
      </c>
      <c r="M250" s="449"/>
      <c r="N250" s="449"/>
      <c r="O250" s="452"/>
      <c r="P250" s="382"/>
      <c r="Q250" s="94"/>
      <c r="R250" s="94"/>
      <c r="S250" s="94"/>
      <c r="T250" s="368"/>
      <c r="U250" s="454"/>
      <c r="V250" s="454"/>
      <c r="W250" s="454"/>
      <c r="X250" s="454"/>
      <c r="Y250" s="454"/>
      <c r="Z250" s="454"/>
      <c r="AA250" s="454"/>
      <c r="AB250" s="454"/>
      <c r="AC250" s="454"/>
      <c r="AD250" s="454"/>
      <c r="AE250" s="454"/>
      <c r="AF250" s="454"/>
      <c r="AG250" s="454"/>
      <c r="AH250" s="369"/>
    </row>
    <row r="251" spans="2:34" ht="39.75" customHeight="1" x14ac:dyDescent="0.25">
      <c r="B251" s="134"/>
      <c r="C251" s="505"/>
      <c r="D251" s="511"/>
      <c r="E251" s="515"/>
      <c r="F251" s="473"/>
      <c r="G251" s="449"/>
      <c r="H251" s="481"/>
      <c r="I251" s="482"/>
      <c r="J251" s="472"/>
      <c r="K251" s="306" t="s">
        <v>32</v>
      </c>
      <c r="L251" s="311" t="s">
        <v>414</v>
      </c>
      <c r="M251" s="449"/>
      <c r="N251" s="449"/>
      <c r="O251" s="452"/>
      <c r="P251" s="382"/>
      <c r="Q251" s="94"/>
      <c r="R251" s="94"/>
      <c r="S251" s="94"/>
      <c r="T251" s="368"/>
      <c r="U251" s="454"/>
      <c r="V251" s="454"/>
      <c r="W251" s="454"/>
      <c r="X251" s="454"/>
      <c r="Y251" s="454"/>
      <c r="Z251" s="454"/>
      <c r="AA251" s="454"/>
      <c r="AB251" s="454"/>
      <c r="AC251" s="454"/>
      <c r="AD251" s="454"/>
      <c r="AE251" s="454"/>
      <c r="AF251" s="454"/>
      <c r="AG251" s="454"/>
      <c r="AH251" s="369"/>
    </row>
    <row r="252" spans="2:34" ht="39.75" customHeight="1" x14ac:dyDescent="0.25">
      <c r="B252" s="134"/>
      <c r="C252" s="505"/>
      <c r="D252" s="511"/>
      <c r="E252" s="515"/>
      <c r="F252" s="473"/>
      <c r="G252" s="449"/>
      <c r="H252" s="481"/>
      <c r="I252" s="482"/>
      <c r="J252" s="472"/>
      <c r="K252" s="306" t="s">
        <v>34</v>
      </c>
      <c r="L252" s="311" t="s">
        <v>415</v>
      </c>
      <c r="M252" s="449"/>
      <c r="N252" s="449"/>
      <c r="O252" s="452"/>
      <c r="P252" s="382"/>
      <c r="Q252" s="94"/>
      <c r="R252" s="94"/>
      <c r="S252" s="94"/>
      <c r="T252" s="368"/>
      <c r="U252" s="454"/>
      <c r="V252" s="454"/>
      <c r="W252" s="454"/>
      <c r="X252" s="454"/>
      <c r="Y252" s="454"/>
      <c r="Z252" s="454"/>
      <c r="AA252" s="454"/>
      <c r="AB252" s="454"/>
      <c r="AC252" s="454"/>
      <c r="AD252" s="454"/>
      <c r="AE252" s="454"/>
      <c r="AF252" s="454"/>
      <c r="AG252" s="454"/>
      <c r="AH252" s="369"/>
    </row>
    <row r="253" spans="2:34" ht="39.75" customHeight="1" x14ac:dyDescent="0.25">
      <c r="B253" s="134"/>
      <c r="C253" s="505"/>
      <c r="D253" s="511"/>
      <c r="E253" s="515"/>
      <c r="F253" s="523"/>
      <c r="G253" s="486"/>
      <c r="H253" s="471" t="s">
        <v>416</v>
      </c>
      <c r="I253" s="483" t="s">
        <v>417</v>
      </c>
      <c r="J253" s="471" t="s">
        <v>418</v>
      </c>
      <c r="K253" s="306" t="s">
        <v>26</v>
      </c>
      <c r="L253" s="311" t="s">
        <v>419</v>
      </c>
      <c r="M253" s="448" t="s">
        <v>164</v>
      </c>
      <c r="N253" s="450">
        <v>30</v>
      </c>
      <c r="O253" s="451"/>
      <c r="P253" s="382"/>
      <c r="Q253" s="94"/>
      <c r="R253" s="94"/>
      <c r="S253" s="94"/>
      <c r="T253" s="368"/>
      <c r="U253" s="453"/>
      <c r="V253" s="453"/>
      <c r="W253" s="453"/>
      <c r="X253" s="453"/>
      <c r="Y253" s="453">
        <f>IF($N$253="","",$N$253)</f>
        <v>30</v>
      </c>
      <c r="Z253" s="453"/>
      <c r="AA253" s="453"/>
      <c r="AB253" s="453">
        <f>IF($N$253="","",$N$253)</f>
        <v>30</v>
      </c>
      <c r="AC253" s="453">
        <f>IF($N$253="","",$N$253)</f>
        <v>30</v>
      </c>
      <c r="AD253" s="453"/>
      <c r="AE253" s="453"/>
      <c r="AF253" s="453"/>
      <c r="AG253" s="453"/>
      <c r="AH253" s="369"/>
    </row>
    <row r="254" spans="2:34" ht="39.75" customHeight="1" x14ac:dyDescent="0.25">
      <c r="B254" s="134"/>
      <c r="C254" s="505"/>
      <c r="D254" s="511"/>
      <c r="E254" s="515"/>
      <c r="F254" s="523"/>
      <c r="G254" s="449"/>
      <c r="H254" s="472"/>
      <c r="I254" s="481"/>
      <c r="J254" s="472"/>
      <c r="K254" s="306" t="s">
        <v>28</v>
      </c>
      <c r="L254" s="311" t="s">
        <v>420</v>
      </c>
      <c r="M254" s="449"/>
      <c r="N254" s="449"/>
      <c r="O254" s="452"/>
      <c r="P254" s="382"/>
      <c r="Q254" s="94"/>
      <c r="R254" s="94"/>
      <c r="S254" s="94"/>
      <c r="T254" s="368"/>
      <c r="U254" s="454"/>
      <c r="V254" s="454"/>
      <c r="W254" s="454"/>
      <c r="X254" s="454"/>
      <c r="Y254" s="454"/>
      <c r="Z254" s="454"/>
      <c r="AA254" s="454"/>
      <c r="AB254" s="454"/>
      <c r="AC254" s="454"/>
      <c r="AD254" s="454"/>
      <c r="AE254" s="454"/>
      <c r="AF254" s="454"/>
      <c r="AG254" s="454"/>
      <c r="AH254" s="369"/>
    </row>
    <row r="255" spans="2:34" ht="39.75" customHeight="1" x14ac:dyDescent="0.25">
      <c r="B255" s="134"/>
      <c r="C255" s="505"/>
      <c r="D255" s="511"/>
      <c r="E255" s="515"/>
      <c r="F255" s="523"/>
      <c r="G255" s="449"/>
      <c r="H255" s="472"/>
      <c r="I255" s="481"/>
      <c r="J255" s="472"/>
      <c r="K255" s="306" t="s">
        <v>30</v>
      </c>
      <c r="L255" s="311" t="s">
        <v>421</v>
      </c>
      <c r="M255" s="449"/>
      <c r="N255" s="449"/>
      <c r="O255" s="452"/>
      <c r="P255" s="382"/>
      <c r="Q255" s="94"/>
      <c r="R255" s="94"/>
      <c r="S255" s="94"/>
      <c r="T255" s="368"/>
      <c r="U255" s="454"/>
      <c r="V255" s="454"/>
      <c r="W255" s="454"/>
      <c r="X255" s="454"/>
      <c r="Y255" s="454"/>
      <c r="Z255" s="454"/>
      <c r="AA255" s="454"/>
      <c r="AB255" s="454"/>
      <c r="AC255" s="454"/>
      <c r="AD255" s="454"/>
      <c r="AE255" s="454"/>
      <c r="AF255" s="454"/>
      <c r="AG255" s="454"/>
      <c r="AH255" s="369"/>
    </row>
    <row r="256" spans="2:34" ht="39.75" customHeight="1" x14ac:dyDescent="0.25">
      <c r="B256" s="134"/>
      <c r="C256" s="505"/>
      <c r="D256" s="511"/>
      <c r="E256" s="515"/>
      <c r="F256" s="523"/>
      <c r="G256" s="449"/>
      <c r="H256" s="472"/>
      <c r="I256" s="481"/>
      <c r="J256" s="472"/>
      <c r="K256" s="306" t="s">
        <v>32</v>
      </c>
      <c r="L256" s="311" t="s">
        <v>422</v>
      </c>
      <c r="M256" s="449"/>
      <c r="N256" s="449"/>
      <c r="O256" s="452"/>
      <c r="P256" s="382"/>
      <c r="Q256" s="94"/>
      <c r="R256" s="94"/>
      <c r="S256" s="94"/>
      <c r="T256" s="368"/>
      <c r="U256" s="454"/>
      <c r="V256" s="454"/>
      <c r="W256" s="454"/>
      <c r="X256" s="454"/>
      <c r="Y256" s="454"/>
      <c r="Z256" s="454"/>
      <c r="AA256" s="454"/>
      <c r="AB256" s="454"/>
      <c r="AC256" s="454"/>
      <c r="AD256" s="454"/>
      <c r="AE256" s="454"/>
      <c r="AF256" s="454"/>
      <c r="AG256" s="454"/>
      <c r="AH256" s="369"/>
    </row>
    <row r="257" spans="2:34" ht="39.75" customHeight="1" x14ac:dyDescent="0.25">
      <c r="B257" s="134"/>
      <c r="C257" s="505"/>
      <c r="D257" s="511"/>
      <c r="E257" s="515"/>
      <c r="F257" s="523"/>
      <c r="G257" s="449"/>
      <c r="H257" s="472"/>
      <c r="I257" s="481"/>
      <c r="J257" s="472"/>
      <c r="K257" s="306" t="s">
        <v>34</v>
      </c>
      <c r="L257" s="311" t="s">
        <v>423</v>
      </c>
      <c r="M257" s="449"/>
      <c r="N257" s="449"/>
      <c r="O257" s="452"/>
      <c r="P257" s="382"/>
      <c r="Q257" s="94"/>
      <c r="R257" s="94"/>
      <c r="S257" s="94"/>
      <c r="T257" s="368"/>
      <c r="U257" s="454"/>
      <c r="V257" s="454"/>
      <c r="W257" s="454"/>
      <c r="X257" s="454"/>
      <c r="Y257" s="454"/>
      <c r="Z257" s="454"/>
      <c r="AA257" s="454"/>
      <c r="AB257" s="454"/>
      <c r="AC257" s="454"/>
      <c r="AD257" s="454"/>
      <c r="AE257" s="454"/>
      <c r="AF257" s="454"/>
      <c r="AG257" s="454"/>
      <c r="AH257" s="369"/>
    </row>
    <row r="258" spans="2:34" ht="39.75" customHeight="1" x14ac:dyDescent="0.25">
      <c r="B258" s="134"/>
      <c r="C258" s="505"/>
      <c r="D258" s="511"/>
      <c r="E258" s="515"/>
      <c r="F258" s="523"/>
      <c r="G258" s="486"/>
      <c r="H258" s="471" t="s">
        <v>424</v>
      </c>
      <c r="I258" s="483" t="s">
        <v>425</v>
      </c>
      <c r="J258" s="471" t="s">
        <v>418</v>
      </c>
      <c r="K258" s="306" t="s">
        <v>26</v>
      </c>
      <c r="L258" s="311" t="s">
        <v>426</v>
      </c>
      <c r="M258" s="448" t="s">
        <v>164</v>
      </c>
      <c r="N258" s="450">
        <v>21</v>
      </c>
      <c r="O258" s="451"/>
      <c r="P258" s="382"/>
      <c r="Q258" s="94"/>
      <c r="R258" s="94"/>
      <c r="S258" s="94"/>
      <c r="T258" s="368"/>
      <c r="U258" s="453"/>
      <c r="V258" s="453"/>
      <c r="W258" s="453"/>
      <c r="X258" s="453"/>
      <c r="Y258" s="453">
        <f>IF($N$258="","",$N$258)</f>
        <v>21</v>
      </c>
      <c r="Z258" s="453"/>
      <c r="AA258" s="453"/>
      <c r="AB258" s="453">
        <f>IF($N$258="","",$N$258)</f>
        <v>21</v>
      </c>
      <c r="AC258" s="453"/>
      <c r="AD258" s="453"/>
      <c r="AE258" s="453"/>
      <c r="AF258" s="453"/>
      <c r="AG258" s="453"/>
      <c r="AH258" s="369"/>
    </row>
    <row r="259" spans="2:34" ht="39.75" customHeight="1" x14ac:dyDescent="0.25">
      <c r="B259" s="134"/>
      <c r="C259" s="505"/>
      <c r="D259" s="511"/>
      <c r="E259" s="515"/>
      <c r="F259" s="523"/>
      <c r="G259" s="449"/>
      <c r="H259" s="472"/>
      <c r="I259" s="481"/>
      <c r="J259" s="472"/>
      <c r="K259" s="306" t="s">
        <v>28</v>
      </c>
      <c r="L259" s="311" t="s">
        <v>427</v>
      </c>
      <c r="M259" s="449"/>
      <c r="N259" s="449"/>
      <c r="O259" s="452"/>
      <c r="P259" s="382"/>
      <c r="Q259" s="94"/>
      <c r="R259" s="94"/>
      <c r="S259" s="94"/>
      <c r="T259" s="368"/>
      <c r="U259" s="454"/>
      <c r="V259" s="454"/>
      <c r="W259" s="454"/>
      <c r="X259" s="454"/>
      <c r="Y259" s="454"/>
      <c r="Z259" s="454"/>
      <c r="AA259" s="454"/>
      <c r="AB259" s="454"/>
      <c r="AC259" s="454"/>
      <c r="AD259" s="454"/>
      <c r="AE259" s="454"/>
      <c r="AF259" s="454"/>
      <c r="AG259" s="454"/>
      <c r="AH259" s="369"/>
    </row>
    <row r="260" spans="2:34" ht="39.75" customHeight="1" x14ac:dyDescent="0.25">
      <c r="B260" s="134"/>
      <c r="C260" s="505"/>
      <c r="D260" s="511"/>
      <c r="E260" s="515"/>
      <c r="F260" s="523"/>
      <c r="G260" s="449"/>
      <c r="H260" s="472"/>
      <c r="I260" s="481"/>
      <c r="J260" s="472"/>
      <c r="K260" s="306" t="s">
        <v>30</v>
      </c>
      <c r="L260" s="311" t="s">
        <v>428</v>
      </c>
      <c r="M260" s="449"/>
      <c r="N260" s="449"/>
      <c r="O260" s="452"/>
      <c r="P260" s="382"/>
      <c r="Q260" s="94"/>
      <c r="R260" s="94"/>
      <c r="S260" s="94"/>
      <c r="T260" s="368"/>
      <c r="U260" s="454"/>
      <c r="V260" s="454"/>
      <c r="W260" s="454"/>
      <c r="X260" s="454"/>
      <c r="Y260" s="454"/>
      <c r="Z260" s="454"/>
      <c r="AA260" s="454"/>
      <c r="AB260" s="454"/>
      <c r="AC260" s="454"/>
      <c r="AD260" s="454"/>
      <c r="AE260" s="454"/>
      <c r="AF260" s="454"/>
      <c r="AG260" s="454"/>
      <c r="AH260" s="369"/>
    </row>
    <row r="261" spans="2:34" ht="39.75" customHeight="1" x14ac:dyDescent="0.25">
      <c r="B261" s="134"/>
      <c r="C261" s="505"/>
      <c r="D261" s="511"/>
      <c r="E261" s="515"/>
      <c r="F261" s="523"/>
      <c r="G261" s="449"/>
      <c r="H261" s="472"/>
      <c r="I261" s="481"/>
      <c r="J261" s="472"/>
      <c r="K261" s="306" t="s">
        <v>32</v>
      </c>
      <c r="L261" s="311" t="s">
        <v>429</v>
      </c>
      <c r="M261" s="449"/>
      <c r="N261" s="449"/>
      <c r="O261" s="452"/>
      <c r="P261" s="382"/>
      <c r="Q261" s="94"/>
      <c r="R261" s="94"/>
      <c r="S261" s="94"/>
      <c r="T261" s="368"/>
      <c r="U261" s="454"/>
      <c r="V261" s="454"/>
      <c r="W261" s="454"/>
      <c r="X261" s="454"/>
      <c r="Y261" s="454"/>
      <c r="Z261" s="454"/>
      <c r="AA261" s="454"/>
      <c r="AB261" s="454"/>
      <c r="AC261" s="454"/>
      <c r="AD261" s="454"/>
      <c r="AE261" s="454"/>
      <c r="AF261" s="454"/>
      <c r="AG261" s="454"/>
      <c r="AH261" s="369"/>
    </row>
    <row r="262" spans="2:34" ht="39.75" customHeight="1" x14ac:dyDescent="0.25">
      <c r="B262" s="134"/>
      <c r="C262" s="505"/>
      <c r="D262" s="511"/>
      <c r="E262" s="515"/>
      <c r="F262" s="523"/>
      <c r="G262" s="449"/>
      <c r="H262" s="472"/>
      <c r="I262" s="481"/>
      <c r="J262" s="472"/>
      <c r="K262" s="306" t="s">
        <v>34</v>
      </c>
      <c r="L262" s="311" t="s">
        <v>430</v>
      </c>
      <c r="M262" s="449"/>
      <c r="N262" s="449"/>
      <c r="O262" s="452"/>
      <c r="P262" s="382"/>
      <c r="Q262" s="94"/>
      <c r="R262" s="94"/>
      <c r="S262" s="94"/>
      <c r="T262" s="368"/>
      <c r="U262" s="454"/>
      <c r="V262" s="454"/>
      <c r="W262" s="454"/>
      <c r="X262" s="454"/>
      <c r="Y262" s="454"/>
      <c r="Z262" s="454"/>
      <c r="AA262" s="454"/>
      <c r="AB262" s="454"/>
      <c r="AC262" s="454"/>
      <c r="AD262" s="454"/>
      <c r="AE262" s="454"/>
      <c r="AF262" s="454"/>
      <c r="AG262" s="454"/>
      <c r="AH262" s="369"/>
    </row>
    <row r="263" spans="2:34" ht="39.75" customHeight="1" x14ac:dyDescent="0.25">
      <c r="B263" s="134"/>
      <c r="C263" s="505"/>
      <c r="D263" s="511"/>
      <c r="E263" s="515"/>
      <c r="F263" s="523"/>
      <c r="G263" s="486"/>
      <c r="H263" s="471" t="s">
        <v>431</v>
      </c>
      <c r="I263" s="483" t="s">
        <v>432</v>
      </c>
      <c r="J263" s="471" t="s">
        <v>418</v>
      </c>
      <c r="K263" s="306" t="s">
        <v>26</v>
      </c>
      <c r="L263" s="311" t="s">
        <v>433</v>
      </c>
      <c r="M263" s="448" t="s">
        <v>164</v>
      </c>
      <c r="N263" s="450">
        <v>21</v>
      </c>
      <c r="O263" s="451"/>
      <c r="P263" s="382"/>
      <c r="Q263" s="94"/>
      <c r="R263" s="94"/>
      <c r="S263" s="94"/>
      <c r="T263" s="368"/>
      <c r="U263" s="453"/>
      <c r="V263" s="453"/>
      <c r="W263" s="453"/>
      <c r="X263" s="453"/>
      <c r="Y263" s="453"/>
      <c r="Z263" s="453"/>
      <c r="AA263" s="453"/>
      <c r="AB263" s="453">
        <f>IF($N$263="","",$N$263)</f>
        <v>21</v>
      </c>
      <c r="AC263" s="453"/>
      <c r="AD263" s="453"/>
      <c r="AE263" s="453"/>
      <c r="AF263" s="453"/>
      <c r="AG263" s="453"/>
      <c r="AH263" s="369"/>
    </row>
    <row r="264" spans="2:34" ht="39.75" customHeight="1" x14ac:dyDescent="0.25">
      <c r="B264" s="134"/>
      <c r="C264" s="505"/>
      <c r="D264" s="511"/>
      <c r="E264" s="515"/>
      <c r="F264" s="523"/>
      <c r="G264" s="449"/>
      <c r="H264" s="472"/>
      <c r="I264" s="481"/>
      <c r="J264" s="472"/>
      <c r="K264" s="306" t="s">
        <v>28</v>
      </c>
      <c r="L264" s="311" t="s">
        <v>434</v>
      </c>
      <c r="M264" s="449"/>
      <c r="N264" s="449"/>
      <c r="O264" s="452"/>
      <c r="P264" s="382"/>
      <c r="Q264" s="94"/>
      <c r="R264" s="94"/>
      <c r="S264" s="94"/>
      <c r="T264" s="368"/>
      <c r="U264" s="454"/>
      <c r="V264" s="454"/>
      <c r="W264" s="454"/>
      <c r="X264" s="454"/>
      <c r="Y264" s="454"/>
      <c r="Z264" s="454"/>
      <c r="AA264" s="454"/>
      <c r="AB264" s="454"/>
      <c r="AC264" s="454"/>
      <c r="AD264" s="454"/>
      <c r="AE264" s="454"/>
      <c r="AF264" s="454"/>
      <c r="AG264" s="454"/>
      <c r="AH264" s="369"/>
    </row>
    <row r="265" spans="2:34" ht="39.75" customHeight="1" x14ac:dyDescent="0.25">
      <c r="B265" s="134"/>
      <c r="C265" s="505"/>
      <c r="D265" s="511"/>
      <c r="E265" s="515"/>
      <c r="F265" s="523"/>
      <c r="G265" s="449"/>
      <c r="H265" s="472"/>
      <c r="I265" s="481"/>
      <c r="J265" s="472"/>
      <c r="K265" s="306" t="s">
        <v>30</v>
      </c>
      <c r="L265" s="311" t="s">
        <v>435</v>
      </c>
      <c r="M265" s="449"/>
      <c r="N265" s="449"/>
      <c r="O265" s="452"/>
      <c r="P265" s="382"/>
      <c r="Q265" s="94"/>
      <c r="R265" s="94"/>
      <c r="S265" s="94"/>
      <c r="T265" s="368"/>
      <c r="U265" s="454"/>
      <c r="V265" s="454"/>
      <c r="W265" s="454"/>
      <c r="X265" s="454"/>
      <c r="Y265" s="454"/>
      <c r="Z265" s="454"/>
      <c r="AA265" s="454"/>
      <c r="AB265" s="454"/>
      <c r="AC265" s="454"/>
      <c r="AD265" s="454"/>
      <c r="AE265" s="454"/>
      <c r="AF265" s="454"/>
      <c r="AG265" s="454"/>
      <c r="AH265" s="369"/>
    </row>
    <row r="266" spans="2:34" ht="39.75" customHeight="1" x14ac:dyDescent="0.25">
      <c r="B266" s="134"/>
      <c r="C266" s="505"/>
      <c r="D266" s="511"/>
      <c r="E266" s="515"/>
      <c r="F266" s="523"/>
      <c r="G266" s="449"/>
      <c r="H266" s="472"/>
      <c r="I266" s="481"/>
      <c r="J266" s="472"/>
      <c r="K266" s="306" t="s">
        <v>32</v>
      </c>
      <c r="L266" s="311" t="s">
        <v>436</v>
      </c>
      <c r="M266" s="449"/>
      <c r="N266" s="449"/>
      <c r="O266" s="452"/>
      <c r="P266" s="382"/>
      <c r="Q266" s="94"/>
      <c r="R266" s="94"/>
      <c r="S266" s="94"/>
      <c r="T266" s="368"/>
      <c r="U266" s="454"/>
      <c r="V266" s="454"/>
      <c r="W266" s="454"/>
      <c r="X266" s="454"/>
      <c r="Y266" s="454"/>
      <c r="Z266" s="454"/>
      <c r="AA266" s="454"/>
      <c r="AB266" s="454"/>
      <c r="AC266" s="454"/>
      <c r="AD266" s="454"/>
      <c r="AE266" s="454"/>
      <c r="AF266" s="454"/>
      <c r="AG266" s="454"/>
      <c r="AH266" s="369"/>
    </row>
    <row r="267" spans="2:34" ht="39.75" customHeight="1" x14ac:dyDescent="0.25">
      <c r="B267" s="134"/>
      <c r="C267" s="505"/>
      <c r="D267" s="511"/>
      <c r="E267" s="515"/>
      <c r="F267" s="523"/>
      <c r="G267" s="449"/>
      <c r="H267" s="472"/>
      <c r="I267" s="481"/>
      <c r="J267" s="472"/>
      <c r="K267" s="306" t="s">
        <v>34</v>
      </c>
      <c r="L267" s="311" t="s">
        <v>437</v>
      </c>
      <c r="M267" s="449"/>
      <c r="N267" s="449"/>
      <c r="O267" s="452"/>
      <c r="P267" s="382"/>
      <c r="Q267" s="94"/>
      <c r="R267" s="94"/>
      <c r="S267" s="94"/>
      <c r="T267" s="368"/>
      <c r="U267" s="454"/>
      <c r="V267" s="454"/>
      <c r="W267" s="454"/>
      <c r="X267" s="454"/>
      <c r="Y267" s="454"/>
      <c r="Z267" s="454"/>
      <c r="AA267" s="454"/>
      <c r="AB267" s="454"/>
      <c r="AC267" s="454"/>
      <c r="AD267" s="454"/>
      <c r="AE267" s="454"/>
      <c r="AF267" s="454"/>
      <c r="AG267" s="454"/>
      <c r="AH267" s="369"/>
    </row>
    <row r="268" spans="2:34" ht="39.75" customHeight="1" x14ac:dyDescent="0.25">
      <c r="B268" s="134"/>
      <c r="C268" s="505"/>
      <c r="D268" s="511"/>
      <c r="E268" s="515"/>
      <c r="F268" s="523"/>
      <c r="G268" s="306"/>
      <c r="H268" s="494" t="s">
        <v>438</v>
      </c>
      <c r="I268" s="495"/>
      <c r="J268" s="495"/>
      <c r="K268" s="397"/>
      <c r="L268" s="398"/>
      <c r="M268" s="226"/>
      <c r="N268" s="399"/>
      <c r="O268" s="400"/>
      <c r="P268" s="382"/>
      <c r="Q268" s="94"/>
      <c r="R268" s="94"/>
      <c r="S268" s="94"/>
      <c r="T268" s="368"/>
      <c r="U268" s="401"/>
      <c r="V268" s="260"/>
      <c r="W268" s="260"/>
      <c r="X268" s="260"/>
      <c r="Y268" s="260"/>
      <c r="Z268" s="260"/>
      <c r="AA268" s="260"/>
      <c r="AB268" s="260"/>
      <c r="AC268" s="260"/>
      <c r="AD268" s="260"/>
      <c r="AE268" s="260"/>
      <c r="AF268" s="260"/>
      <c r="AG268" s="260"/>
      <c r="AH268" s="369"/>
    </row>
    <row r="269" spans="2:34" ht="39.75" customHeight="1" x14ac:dyDescent="0.25">
      <c r="B269" s="134"/>
      <c r="C269" s="505"/>
      <c r="D269" s="511"/>
      <c r="E269" s="515"/>
      <c r="F269" s="523"/>
      <c r="G269" s="486"/>
      <c r="H269" s="471" t="s">
        <v>439</v>
      </c>
      <c r="I269" s="483" t="s">
        <v>440</v>
      </c>
      <c r="J269" s="471" t="s">
        <v>441</v>
      </c>
      <c r="K269" s="306" t="s">
        <v>26</v>
      </c>
      <c r="L269" s="257" t="s">
        <v>442</v>
      </c>
      <c r="M269" s="448" t="s">
        <v>164</v>
      </c>
      <c r="N269" s="450"/>
      <c r="O269" s="451"/>
      <c r="P269" s="382"/>
      <c r="Q269" s="94"/>
      <c r="R269" s="94"/>
      <c r="S269" s="94"/>
      <c r="T269" s="368"/>
      <c r="U269" s="453"/>
      <c r="V269" s="453"/>
      <c r="W269" s="453"/>
      <c r="X269" s="453"/>
      <c r="Y269" s="453"/>
      <c r="Z269" s="453"/>
      <c r="AA269" s="453"/>
      <c r="AB269" s="453" t="str">
        <f>IF($N$269="","",$N$269)</f>
        <v/>
      </c>
      <c r="AC269" s="453"/>
      <c r="AD269" s="453"/>
      <c r="AE269" s="453"/>
      <c r="AF269" s="453"/>
      <c r="AG269" s="453"/>
      <c r="AH269" s="369"/>
    </row>
    <row r="270" spans="2:34" ht="39.75" customHeight="1" x14ac:dyDescent="0.25">
      <c r="B270" s="134"/>
      <c r="C270" s="505"/>
      <c r="D270" s="511"/>
      <c r="E270" s="515"/>
      <c r="F270" s="523"/>
      <c r="G270" s="449"/>
      <c r="H270" s="472"/>
      <c r="I270" s="481"/>
      <c r="J270" s="472"/>
      <c r="K270" s="306" t="s">
        <v>28</v>
      </c>
      <c r="L270" s="311" t="s">
        <v>443</v>
      </c>
      <c r="M270" s="449"/>
      <c r="N270" s="449"/>
      <c r="O270" s="452"/>
      <c r="P270" s="382"/>
      <c r="Q270" s="94"/>
      <c r="R270" s="94"/>
      <c r="S270" s="94"/>
      <c r="T270" s="368"/>
      <c r="U270" s="454"/>
      <c r="V270" s="454"/>
      <c r="W270" s="454"/>
      <c r="X270" s="454"/>
      <c r="Y270" s="454"/>
      <c r="Z270" s="454"/>
      <c r="AA270" s="454"/>
      <c r="AB270" s="454"/>
      <c r="AC270" s="454"/>
      <c r="AD270" s="454"/>
      <c r="AE270" s="454"/>
      <c r="AF270" s="454"/>
      <c r="AG270" s="454"/>
      <c r="AH270" s="369"/>
    </row>
    <row r="271" spans="2:34" ht="39.75" customHeight="1" x14ac:dyDescent="0.25">
      <c r="B271" s="134"/>
      <c r="C271" s="505"/>
      <c r="D271" s="511"/>
      <c r="E271" s="515"/>
      <c r="F271" s="523"/>
      <c r="G271" s="449"/>
      <c r="H271" s="472"/>
      <c r="I271" s="481"/>
      <c r="J271" s="472"/>
      <c r="K271" s="306" t="s">
        <v>30</v>
      </c>
      <c r="L271" s="311" t="s">
        <v>444</v>
      </c>
      <c r="M271" s="449"/>
      <c r="N271" s="449"/>
      <c r="O271" s="452"/>
      <c r="P271" s="382"/>
      <c r="Q271" s="94"/>
      <c r="R271" s="94"/>
      <c r="S271" s="94"/>
      <c r="T271" s="368"/>
      <c r="U271" s="454"/>
      <c r="V271" s="454"/>
      <c r="W271" s="454"/>
      <c r="X271" s="454"/>
      <c r="Y271" s="454"/>
      <c r="Z271" s="454"/>
      <c r="AA271" s="454"/>
      <c r="AB271" s="454"/>
      <c r="AC271" s="454"/>
      <c r="AD271" s="454"/>
      <c r="AE271" s="454"/>
      <c r="AF271" s="454"/>
      <c r="AG271" s="454"/>
      <c r="AH271" s="369"/>
    </row>
    <row r="272" spans="2:34" ht="39.75" customHeight="1" x14ac:dyDescent="0.25">
      <c r="B272" s="134"/>
      <c r="C272" s="505"/>
      <c r="D272" s="511"/>
      <c r="E272" s="515"/>
      <c r="F272" s="523"/>
      <c r="G272" s="449"/>
      <c r="H272" s="472"/>
      <c r="I272" s="481"/>
      <c r="J272" s="472"/>
      <c r="K272" s="306" t="s">
        <v>32</v>
      </c>
      <c r="L272" s="311" t="s">
        <v>445</v>
      </c>
      <c r="M272" s="449"/>
      <c r="N272" s="449"/>
      <c r="O272" s="452"/>
      <c r="P272" s="382"/>
      <c r="Q272" s="94"/>
      <c r="R272" s="94"/>
      <c r="S272" s="94"/>
      <c r="T272" s="368"/>
      <c r="U272" s="454"/>
      <c r="V272" s="454"/>
      <c r="W272" s="454"/>
      <c r="X272" s="454"/>
      <c r="Y272" s="454"/>
      <c r="Z272" s="454"/>
      <c r="AA272" s="454"/>
      <c r="AB272" s="454"/>
      <c r="AC272" s="454"/>
      <c r="AD272" s="454"/>
      <c r="AE272" s="454"/>
      <c r="AF272" s="454"/>
      <c r="AG272" s="454"/>
      <c r="AH272" s="369"/>
    </row>
    <row r="273" spans="2:34" ht="39.75" customHeight="1" x14ac:dyDescent="0.25">
      <c r="B273" s="134"/>
      <c r="C273" s="505"/>
      <c r="D273" s="511"/>
      <c r="E273" s="515"/>
      <c r="F273" s="523"/>
      <c r="G273" s="449"/>
      <c r="H273" s="472"/>
      <c r="I273" s="481"/>
      <c r="J273" s="472"/>
      <c r="K273" s="306" t="s">
        <v>34</v>
      </c>
      <c r="L273" s="311" t="s">
        <v>446</v>
      </c>
      <c r="M273" s="449"/>
      <c r="N273" s="449"/>
      <c r="O273" s="452"/>
      <c r="P273" s="382"/>
      <c r="Q273" s="94"/>
      <c r="R273" s="94"/>
      <c r="S273" s="94"/>
      <c r="T273" s="368"/>
      <c r="U273" s="454"/>
      <c r="V273" s="454"/>
      <c r="W273" s="454"/>
      <c r="X273" s="454"/>
      <c r="Y273" s="454"/>
      <c r="Z273" s="454"/>
      <c r="AA273" s="454"/>
      <c r="AB273" s="454"/>
      <c r="AC273" s="454"/>
      <c r="AD273" s="454"/>
      <c r="AE273" s="454"/>
      <c r="AF273" s="454"/>
      <c r="AG273" s="454"/>
      <c r="AH273" s="369"/>
    </row>
    <row r="274" spans="2:34" ht="39.75" customHeight="1" x14ac:dyDescent="0.25">
      <c r="B274" s="134"/>
      <c r="C274" s="505"/>
      <c r="D274" s="511"/>
      <c r="E274" s="515"/>
      <c r="F274" s="523"/>
      <c r="G274" s="486"/>
      <c r="H274" s="471" t="s">
        <v>447</v>
      </c>
      <c r="I274" s="483" t="s">
        <v>448</v>
      </c>
      <c r="J274" s="471" t="s">
        <v>441</v>
      </c>
      <c r="K274" s="306" t="s">
        <v>26</v>
      </c>
      <c r="L274" s="257" t="s">
        <v>442</v>
      </c>
      <c r="M274" s="448" t="s">
        <v>164</v>
      </c>
      <c r="N274" s="450"/>
      <c r="O274" s="451"/>
      <c r="P274" s="382"/>
      <c r="Q274" s="94"/>
      <c r="R274" s="94"/>
      <c r="S274" s="94"/>
      <c r="T274" s="368"/>
      <c r="U274" s="453"/>
      <c r="V274" s="453"/>
      <c r="W274" s="453"/>
      <c r="X274" s="453"/>
      <c r="Y274" s="453"/>
      <c r="Z274" s="453"/>
      <c r="AA274" s="453"/>
      <c r="AB274" s="453" t="str">
        <f>IF($N$274="","",$N$274)</f>
        <v/>
      </c>
      <c r="AC274" s="453"/>
      <c r="AD274" s="453"/>
      <c r="AE274" s="453"/>
      <c r="AF274" s="453"/>
      <c r="AG274" s="453"/>
      <c r="AH274" s="369"/>
    </row>
    <row r="275" spans="2:34" ht="39.75" customHeight="1" x14ac:dyDescent="0.25">
      <c r="B275" s="134"/>
      <c r="C275" s="505"/>
      <c r="D275" s="511"/>
      <c r="E275" s="515"/>
      <c r="F275" s="523"/>
      <c r="G275" s="449"/>
      <c r="H275" s="472"/>
      <c r="I275" s="481"/>
      <c r="J275" s="472"/>
      <c r="K275" s="306" t="s">
        <v>28</v>
      </c>
      <c r="L275" s="311" t="s">
        <v>443</v>
      </c>
      <c r="M275" s="449"/>
      <c r="N275" s="449"/>
      <c r="O275" s="452"/>
      <c r="P275" s="382"/>
      <c r="Q275" s="94"/>
      <c r="R275" s="94"/>
      <c r="S275" s="94"/>
      <c r="T275" s="368"/>
      <c r="U275" s="454"/>
      <c r="V275" s="454"/>
      <c r="W275" s="454"/>
      <c r="X275" s="454"/>
      <c r="Y275" s="454"/>
      <c r="Z275" s="454"/>
      <c r="AA275" s="454"/>
      <c r="AB275" s="454"/>
      <c r="AC275" s="454"/>
      <c r="AD275" s="454"/>
      <c r="AE275" s="454"/>
      <c r="AF275" s="454"/>
      <c r="AG275" s="454"/>
      <c r="AH275" s="369"/>
    </row>
    <row r="276" spans="2:34" ht="39.75" customHeight="1" x14ac:dyDescent="0.25">
      <c r="B276" s="134"/>
      <c r="C276" s="505"/>
      <c r="D276" s="511"/>
      <c r="E276" s="515"/>
      <c r="F276" s="523"/>
      <c r="G276" s="449"/>
      <c r="H276" s="472"/>
      <c r="I276" s="481"/>
      <c r="J276" s="472"/>
      <c r="K276" s="306" t="s">
        <v>30</v>
      </c>
      <c r="L276" s="311" t="s">
        <v>444</v>
      </c>
      <c r="M276" s="449"/>
      <c r="N276" s="449"/>
      <c r="O276" s="452"/>
      <c r="P276" s="382"/>
      <c r="Q276" s="94"/>
      <c r="R276" s="94"/>
      <c r="S276" s="94"/>
      <c r="T276" s="368"/>
      <c r="U276" s="454"/>
      <c r="V276" s="454"/>
      <c r="W276" s="454"/>
      <c r="X276" s="454"/>
      <c r="Y276" s="454"/>
      <c r="Z276" s="454"/>
      <c r="AA276" s="454"/>
      <c r="AB276" s="454"/>
      <c r="AC276" s="454"/>
      <c r="AD276" s="454"/>
      <c r="AE276" s="454"/>
      <c r="AF276" s="454"/>
      <c r="AG276" s="454"/>
      <c r="AH276" s="369"/>
    </row>
    <row r="277" spans="2:34" ht="39.75" customHeight="1" x14ac:dyDescent="0.25">
      <c r="B277" s="134"/>
      <c r="C277" s="505"/>
      <c r="D277" s="511"/>
      <c r="E277" s="515"/>
      <c r="F277" s="523"/>
      <c r="G277" s="449"/>
      <c r="H277" s="472"/>
      <c r="I277" s="481"/>
      <c r="J277" s="472"/>
      <c r="K277" s="306" t="s">
        <v>32</v>
      </c>
      <c r="L277" s="311" t="s">
        <v>445</v>
      </c>
      <c r="M277" s="449"/>
      <c r="N277" s="449"/>
      <c r="O277" s="452"/>
      <c r="P277" s="382"/>
      <c r="Q277" s="94"/>
      <c r="R277" s="94"/>
      <c r="S277" s="94"/>
      <c r="T277" s="368"/>
      <c r="U277" s="454"/>
      <c r="V277" s="454"/>
      <c r="W277" s="454"/>
      <c r="X277" s="454"/>
      <c r="Y277" s="454"/>
      <c r="Z277" s="454"/>
      <c r="AA277" s="454"/>
      <c r="AB277" s="454"/>
      <c r="AC277" s="454"/>
      <c r="AD277" s="454"/>
      <c r="AE277" s="454"/>
      <c r="AF277" s="454"/>
      <c r="AG277" s="454"/>
      <c r="AH277" s="369"/>
    </row>
    <row r="278" spans="2:34" ht="39.75" customHeight="1" x14ac:dyDescent="0.25">
      <c r="B278" s="134"/>
      <c r="C278" s="505"/>
      <c r="D278" s="511"/>
      <c r="E278" s="515"/>
      <c r="F278" s="523"/>
      <c r="G278" s="449"/>
      <c r="H278" s="472"/>
      <c r="I278" s="481"/>
      <c r="J278" s="472"/>
      <c r="K278" s="306" t="s">
        <v>34</v>
      </c>
      <c r="L278" s="311" t="s">
        <v>446</v>
      </c>
      <c r="M278" s="449"/>
      <c r="N278" s="449"/>
      <c r="O278" s="452"/>
      <c r="P278" s="382"/>
      <c r="Q278" s="94"/>
      <c r="R278" s="94"/>
      <c r="S278" s="94"/>
      <c r="T278" s="368"/>
      <c r="U278" s="454"/>
      <c r="V278" s="454"/>
      <c r="W278" s="454"/>
      <c r="X278" s="454"/>
      <c r="Y278" s="454"/>
      <c r="Z278" s="454"/>
      <c r="AA278" s="454"/>
      <c r="AB278" s="454"/>
      <c r="AC278" s="454"/>
      <c r="AD278" s="454"/>
      <c r="AE278" s="454"/>
      <c r="AF278" s="454"/>
      <c r="AG278" s="454"/>
      <c r="AH278" s="369"/>
    </row>
    <row r="279" spans="2:34" ht="39.75" customHeight="1" x14ac:dyDescent="0.25">
      <c r="B279" s="134"/>
      <c r="C279" s="505"/>
      <c r="D279" s="511"/>
      <c r="E279" s="515"/>
      <c r="F279" s="523"/>
      <c r="G279" s="486"/>
      <c r="H279" s="471" t="s">
        <v>449</v>
      </c>
      <c r="I279" s="483" t="s">
        <v>450</v>
      </c>
      <c r="J279" s="471" t="s">
        <v>441</v>
      </c>
      <c r="K279" s="306" t="s">
        <v>26</v>
      </c>
      <c r="L279" s="257" t="s">
        <v>442</v>
      </c>
      <c r="M279" s="448" t="s">
        <v>164</v>
      </c>
      <c r="N279" s="450"/>
      <c r="O279" s="451"/>
      <c r="P279" s="382"/>
      <c r="Q279" s="94"/>
      <c r="R279" s="94"/>
      <c r="S279" s="94"/>
      <c r="T279" s="368"/>
      <c r="U279" s="453"/>
      <c r="V279" s="453"/>
      <c r="W279" s="453"/>
      <c r="X279" s="453"/>
      <c r="Y279" s="453"/>
      <c r="Z279" s="453"/>
      <c r="AA279" s="453"/>
      <c r="AB279" s="453" t="str">
        <f>IF($N$279="","",$N$279)</f>
        <v/>
      </c>
      <c r="AC279" s="453"/>
      <c r="AD279" s="453"/>
      <c r="AE279" s="453"/>
      <c r="AF279" s="453"/>
      <c r="AG279" s="453"/>
      <c r="AH279" s="369"/>
    </row>
    <row r="280" spans="2:34" ht="39.75" customHeight="1" x14ac:dyDescent="0.25">
      <c r="B280" s="134"/>
      <c r="C280" s="505"/>
      <c r="D280" s="511"/>
      <c r="E280" s="515"/>
      <c r="F280" s="523"/>
      <c r="G280" s="449"/>
      <c r="H280" s="472"/>
      <c r="I280" s="481"/>
      <c r="J280" s="472"/>
      <c r="K280" s="306" t="s">
        <v>28</v>
      </c>
      <c r="L280" s="311" t="s">
        <v>443</v>
      </c>
      <c r="M280" s="449"/>
      <c r="N280" s="449"/>
      <c r="O280" s="452"/>
      <c r="P280" s="382"/>
      <c r="Q280" s="94"/>
      <c r="R280" s="94"/>
      <c r="S280" s="94"/>
      <c r="T280" s="368"/>
      <c r="U280" s="454"/>
      <c r="V280" s="454"/>
      <c r="W280" s="454"/>
      <c r="X280" s="454"/>
      <c r="Y280" s="454"/>
      <c r="Z280" s="454"/>
      <c r="AA280" s="454"/>
      <c r="AB280" s="454"/>
      <c r="AC280" s="454"/>
      <c r="AD280" s="454"/>
      <c r="AE280" s="454"/>
      <c r="AF280" s="454"/>
      <c r="AG280" s="454"/>
      <c r="AH280" s="369"/>
    </row>
    <row r="281" spans="2:34" ht="39.75" customHeight="1" x14ac:dyDescent="0.25">
      <c r="B281" s="134"/>
      <c r="C281" s="505"/>
      <c r="D281" s="511"/>
      <c r="E281" s="515"/>
      <c r="F281" s="523"/>
      <c r="G281" s="449"/>
      <c r="H281" s="472"/>
      <c r="I281" s="481"/>
      <c r="J281" s="472"/>
      <c r="K281" s="306" t="s">
        <v>30</v>
      </c>
      <c r="L281" s="311" t="s">
        <v>444</v>
      </c>
      <c r="M281" s="449"/>
      <c r="N281" s="449"/>
      <c r="O281" s="452"/>
      <c r="P281" s="382"/>
      <c r="Q281" s="94"/>
      <c r="R281" s="94"/>
      <c r="S281" s="94"/>
      <c r="T281" s="368"/>
      <c r="U281" s="454"/>
      <c r="V281" s="454"/>
      <c r="W281" s="454"/>
      <c r="X281" s="454"/>
      <c r="Y281" s="454"/>
      <c r="Z281" s="454"/>
      <c r="AA281" s="454"/>
      <c r="AB281" s="454"/>
      <c r="AC281" s="454"/>
      <c r="AD281" s="454"/>
      <c r="AE281" s="454"/>
      <c r="AF281" s="454"/>
      <c r="AG281" s="454"/>
      <c r="AH281" s="369"/>
    </row>
    <row r="282" spans="2:34" ht="39.75" customHeight="1" x14ac:dyDescent="0.25">
      <c r="B282" s="134"/>
      <c r="C282" s="505"/>
      <c r="D282" s="511"/>
      <c r="E282" s="515"/>
      <c r="F282" s="523"/>
      <c r="G282" s="449"/>
      <c r="H282" s="472"/>
      <c r="I282" s="481"/>
      <c r="J282" s="472"/>
      <c r="K282" s="306" t="s">
        <v>32</v>
      </c>
      <c r="L282" s="311" t="s">
        <v>445</v>
      </c>
      <c r="M282" s="449"/>
      <c r="N282" s="449"/>
      <c r="O282" s="452"/>
      <c r="P282" s="382"/>
      <c r="Q282" s="94"/>
      <c r="R282" s="94"/>
      <c r="S282" s="94"/>
      <c r="T282" s="368"/>
      <c r="U282" s="454"/>
      <c r="V282" s="454"/>
      <c r="W282" s="454"/>
      <c r="X282" s="454"/>
      <c r="Y282" s="454"/>
      <c r="Z282" s="454"/>
      <c r="AA282" s="454"/>
      <c r="AB282" s="454"/>
      <c r="AC282" s="454"/>
      <c r="AD282" s="454"/>
      <c r="AE282" s="454"/>
      <c r="AF282" s="454"/>
      <c r="AG282" s="454"/>
      <c r="AH282" s="369"/>
    </row>
    <row r="283" spans="2:34" ht="39.75" customHeight="1" x14ac:dyDescent="0.25">
      <c r="B283" s="134"/>
      <c r="C283" s="505"/>
      <c r="D283" s="511"/>
      <c r="E283" s="515"/>
      <c r="F283" s="523"/>
      <c r="G283" s="449"/>
      <c r="H283" s="472"/>
      <c r="I283" s="481"/>
      <c r="J283" s="472"/>
      <c r="K283" s="306" t="s">
        <v>34</v>
      </c>
      <c r="L283" s="311" t="s">
        <v>446</v>
      </c>
      <c r="M283" s="449"/>
      <c r="N283" s="449"/>
      <c r="O283" s="452"/>
      <c r="P283" s="382"/>
      <c r="Q283" s="94"/>
      <c r="R283" s="94"/>
      <c r="S283" s="94"/>
      <c r="T283" s="368"/>
      <c r="U283" s="454"/>
      <c r="V283" s="454"/>
      <c r="W283" s="454"/>
      <c r="X283" s="454"/>
      <c r="Y283" s="454"/>
      <c r="Z283" s="454"/>
      <c r="AA283" s="454"/>
      <c r="AB283" s="454"/>
      <c r="AC283" s="454"/>
      <c r="AD283" s="454"/>
      <c r="AE283" s="454"/>
      <c r="AF283" s="454"/>
      <c r="AG283" s="454"/>
      <c r="AH283" s="369"/>
    </row>
    <row r="284" spans="2:34" ht="39.75" customHeight="1" x14ac:dyDescent="0.25">
      <c r="B284" s="134"/>
      <c r="C284" s="505"/>
      <c r="D284" s="511"/>
      <c r="E284" s="515"/>
      <c r="F284" s="523"/>
      <c r="G284" s="486"/>
      <c r="H284" s="471" t="s">
        <v>451</v>
      </c>
      <c r="I284" s="483" t="s">
        <v>452</v>
      </c>
      <c r="J284" s="471" t="s">
        <v>441</v>
      </c>
      <c r="K284" s="306" t="s">
        <v>26</v>
      </c>
      <c r="L284" s="257" t="s">
        <v>442</v>
      </c>
      <c r="M284" s="448" t="s">
        <v>164</v>
      </c>
      <c r="N284" s="450"/>
      <c r="O284" s="451"/>
      <c r="P284" s="382"/>
      <c r="Q284" s="94"/>
      <c r="R284" s="94"/>
      <c r="S284" s="94"/>
      <c r="T284" s="368"/>
      <c r="U284" s="453"/>
      <c r="V284" s="453"/>
      <c r="W284" s="453"/>
      <c r="X284" s="453"/>
      <c r="Y284" s="453"/>
      <c r="Z284" s="453"/>
      <c r="AA284" s="453"/>
      <c r="AB284" s="453" t="str">
        <f>IF($N$284="","",$N$284)</f>
        <v/>
      </c>
      <c r="AC284" s="453"/>
      <c r="AD284" s="453" t="str">
        <f>IF($N$284="","",$N$284)</f>
        <v/>
      </c>
      <c r="AE284" s="453" t="str">
        <f>IF($N$284="","",$N$284)</f>
        <v/>
      </c>
      <c r="AF284" s="453"/>
      <c r="AG284" s="453"/>
      <c r="AH284" s="369"/>
    </row>
    <row r="285" spans="2:34" ht="39.75" customHeight="1" x14ac:dyDescent="0.25">
      <c r="B285" s="134"/>
      <c r="C285" s="505"/>
      <c r="D285" s="511"/>
      <c r="E285" s="515"/>
      <c r="F285" s="523"/>
      <c r="G285" s="449"/>
      <c r="H285" s="472"/>
      <c r="I285" s="481"/>
      <c r="J285" s="472"/>
      <c r="K285" s="306" t="s">
        <v>28</v>
      </c>
      <c r="L285" s="311" t="s">
        <v>443</v>
      </c>
      <c r="M285" s="449"/>
      <c r="N285" s="449"/>
      <c r="O285" s="452"/>
      <c r="P285" s="382"/>
      <c r="Q285" s="94"/>
      <c r="R285" s="94"/>
      <c r="S285" s="94"/>
      <c r="T285" s="368"/>
      <c r="U285" s="454"/>
      <c r="V285" s="454"/>
      <c r="W285" s="454"/>
      <c r="X285" s="454"/>
      <c r="Y285" s="454"/>
      <c r="Z285" s="454"/>
      <c r="AA285" s="454"/>
      <c r="AB285" s="454"/>
      <c r="AC285" s="454"/>
      <c r="AD285" s="454"/>
      <c r="AE285" s="454"/>
      <c r="AF285" s="454"/>
      <c r="AG285" s="454"/>
      <c r="AH285" s="369"/>
    </row>
    <row r="286" spans="2:34" ht="39.75" customHeight="1" x14ac:dyDescent="0.25">
      <c r="B286" s="134"/>
      <c r="C286" s="505"/>
      <c r="D286" s="511"/>
      <c r="E286" s="515"/>
      <c r="F286" s="523"/>
      <c r="G286" s="449"/>
      <c r="H286" s="472"/>
      <c r="I286" s="481"/>
      <c r="J286" s="472"/>
      <c r="K286" s="306" t="s">
        <v>30</v>
      </c>
      <c r="L286" s="311" t="s">
        <v>444</v>
      </c>
      <c r="M286" s="449"/>
      <c r="N286" s="449"/>
      <c r="O286" s="452"/>
      <c r="P286" s="382"/>
      <c r="Q286" s="94"/>
      <c r="R286" s="94"/>
      <c r="S286" s="94"/>
      <c r="T286" s="368"/>
      <c r="U286" s="454"/>
      <c r="V286" s="454"/>
      <c r="W286" s="454"/>
      <c r="X286" s="454"/>
      <c r="Y286" s="454"/>
      <c r="Z286" s="454"/>
      <c r="AA286" s="454"/>
      <c r="AB286" s="454"/>
      <c r="AC286" s="454"/>
      <c r="AD286" s="454"/>
      <c r="AE286" s="454"/>
      <c r="AF286" s="454"/>
      <c r="AG286" s="454"/>
      <c r="AH286" s="369"/>
    </row>
    <row r="287" spans="2:34" ht="39.75" customHeight="1" x14ac:dyDescent="0.25">
      <c r="B287" s="134"/>
      <c r="C287" s="505"/>
      <c r="D287" s="511"/>
      <c r="E287" s="515"/>
      <c r="F287" s="523"/>
      <c r="G287" s="449"/>
      <c r="H287" s="472"/>
      <c r="I287" s="481"/>
      <c r="J287" s="472"/>
      <c r="K287" s="306" t="s">
        <v>32</v>
      </c>
      <c r="L287" s="311" t="s">
        <v>445</v>
      </c>
      <c r="M287" s="449"/>
      <c r="N287" s="449"/>
      <c r="O287" s="452"/>
      <c r="P287" s="382"/>
      <c r="Q287" s="94"/>
      <c r="R287" s="94"/>
      <c r="S287" s="94"/>
      <c r="T287" s="368"/>
      <c r="U287" s="454"/>
      <c r="V287" s="454"/>
      <c r="W287" s="454"/>
      <c r="X287" s="454"/>
      <c r="Y287" s="454"/>
      <c r="Z287" s="454"/>
      <c r="AA287" s="454"/>
      <c r="AB287" s="454"/>
      <c r="AC287" s="454"/>
      <c r="AD287" s="454"/>
      <c r="AE287" s="454"/>
      <c r="AF287" s="454"/>
      <c r="AG287" s="454"/>
      <c r="AH287" s="369"/>
    </row>
    <row r="288" spans="2:34" ht="39.75" customHeight="1" x14ac:dyDescent="0.25">
      <c r="B288" s="134"/>
      <c r="C288" s="505"/>
      <c r="D288" s="511"/>
      <c r="E288" s="515"/>
      <c r="F288" s="523"/>
      <c r="G288" s="449"/>
      <c r="H288" s="472"/>
      <c r="I288" s="481"/>
      <c r="J288" s="472"/>
      <c r="K288" s="306" t="s">
        <v>34</v>
      </c>
      <c r="L288" s="311" t="s">
        <v>446</v>
      </c>
      <c r="M288" s="449"/>
      <c r="N288" s="449"/>
      <c r="O288" s="452"/>
      <c r="P288" s="382"/>
      <c r="Q288" s="94"/>
      <c r="R288" s="94"/>
      <c r="S288" s="94"/>
      <c r="T288" s="368"/>
      <c r="U288" s="454"/>
      <c r="V288" s="454"/>
      <c r="W288" s="454"/>
      <c r="X288" s="454"/>
      <c r="Y288" s="454"/>
      <c r="Z288" s="454"/>
      <c r="AA288" s="454"/>
      <c r="AB288" s="454"/>
      <c r="AC288" s="454"/>
      <c r="AD288" s="454"/>
      <c r="AE288" s="454"/>
      <c r="AF288" s="454"/>
      <c r="AG288" s="454"/>
      <c r="AH288" s="369"/>
    </row>
    <row r="289" spans="2:34" ht="39.75" customHeight="1" x14ac:dyDescent="0.25">
      <c r="B289" s="134"/>
      <c r="C289" s="505"/>
      <c r="D289" s="511"/>
      <c r="E289" s="515"/>
      <c r="F289" s="523"/>
      <c r="G289" s="306"/>
      <c r="H289" s="558" t="s">
        <v>453</v>
      </c>
      <c r="I289" s="559"/>
      <c r="J289" s="559"/>
      <c r="K289" s="559"/>
      <c r="L289" s="560"/>
      <c r="M289" s="402"/>
      <c r="N289" s="403"/>
      <c r="O289" s="404"/>
      <c r="P289" s="405"/>
      <c r="Q289" s="94"/>
      <c r="R289" s="94"/>
      <c r="S289" s="94"/>
      <c r="T289" s="368"/>
      <c r="U289" s="401"/>
      <c r="V289" s="260"/>
      <c r="W289" s="260"/>
      <c r="X289" s="260"/>
      <c r="Y289" s="260"/>
      <c r="Z289" s="260"/>
      <c r="AA289" s="260"/>
      <c r="AB289" s="260"/>
      <c r="AC289" s="260"/>
      <c r="AD289" s="260"/>
      <c r="AE289" s="260"/>
      <c r="AF289" s="260"/>
      <c r="AG289" s="260"/>
      <c r="AH289" s="369"/>
    </row>
    <row r="290" spans="2:34" ht="39.75" customHeight="1" x14ac:dyDescent="0.25">
      <c r="B290" s="134"/>
      <c r="C290" s="505"/>
      <c r="D290" s="511"/>
      <c r="E290" s="515"/>
      <c r="F290" s="523"/>
      <c r="G290" s="486"/>
      <c r="H290" s="471" t="s">
        <v>454</v>
      </c>
      <c r="I290" s="483" t="s">
        <v>455</v>
      </c>
      <c r="J290" s="471" t="s">
        <v>126</v>
      </c>
      <c r="K290" s="306" t="s">
        <v>26</v>
      </c>
      <c r="L290" s="257" t="s">
        <v>456</v>
      </c>
      <c r="M290" s="448" t="s">
        <v>164</v>
      </c>
      <c r="N290" s="450"/>
      <c r="O290" s="451"/>
      <c r="P290" s="382"/>
      <c r="Q290" s="94"/>
      <c r="R290" s="94"/>
      <c r="S290" s="94"/>
      <c r="T290" s="368"/>
      <c r="U290" s="453"/>
      <c r="V290" s="453"/>
      <c r="W290" s="453"/>
      <c r="X290" s="453"/>
      <c r="Y290" s="453"/>
      <c r="Z290" s="453"/>
      <c r="AA290" s="453" t="str">
        <f>IF($N$290="","",$N$290)</f>
        <v/>
      </c>
      <c r="AB290" s="453" t="str">
        <f>IF($N$290="","",$N$290)</f>
        <v/>
      </c>
      <c r="AC290" s="453"/>
      <c r="AD290" s="453"/>
      <c r="AE290" s="453"/>
      <c r="AF290" s="453" t="str">
        <f>IF($N$290="","",$N$290)</f>
        <v/>
      </c>
      <c r="AG290" s="453"/>
      <c r="AH290" s="369"/>
    </row>
    <row r="291" spans="2:34" ht="39.75" customHeight="1" x14ac:dyDescent="0.25">
      <c r="B291" s="134"/>
      <c r="C291" s="505"/>
      <c r="D291" s="511"/>
      <c r="E291" s="515"/>
      <c r="F291" s="523"/>
      <c r="G291" s="449"/>
      <c r="H291" s="472"/>
      <c r="I291" s="481"/>
      <c r="J291" s="472"/>
      <c r="K291" s="306" t="s">
        <v>28</v>
      </c>
      <c r="L291" s="257" t="s">
        <v>457</v>
      </c>
      <c r="M291" s="449"/>
      <c r="N291" s="449"/>
      <c r="O291" s="452"/>
      <c r="P291" s="382"/>
      <c r="Q291" s="94"/>
      <c r="R291" s="94"/>
      <c r="S291" s="94"/>
      <c r="T291" s="368"/>
      <c r="U291" s="454"/>
      <c r="V291" s="454"/>
      <c r="W291" s="454"/>
      <c r="X291" s="454"/>
      <c r="Y291" s="454"/>
      <c r="Z291" s="454"/>
      <c r="AA291" s="454"/>
      <c r="AB291" s="454"/>
      <c r="AC291" s="454"/>
      <c r="AD291" s="454"/>
      <c r="AE291" s="454"/>
      <c r="AF291" s="454"/>
      <c r="AG291" s="454"/>
      <c r="AH291" s="369"/>
    </row>
    <row r="292" spans="2:34" ht="39.75" customHeight="1" x14ac:dyDescent="0.25">
      <c r="B292" s="134"/>
      <c r="C292" s="505"/>
      <c r="D292" s="511"/>
      <c r="E292" s="515"/>
      <c r="F292" s="523"/>
      <c r="G292" s="449"/>
      <c r="H292" s="472"/>
      <c r="I292" s="481"/>
      <c r="J292" s="472"/>
      <c r="K292" s="306" t="s">
        <v>30</v>
      </c>
      <c r="L292" s="311" t="s">
        <v>458</v>
      </c>
      <c r="M292" s="449"/>
      <c r="N292" s="449"/>
      <c r="O292" s="452"/>
      <c r="P292" s="382"/>
      <c r="Q292" s="94"/>
      <c r="R292" s="94"/>
      <c r="S292" s="94"/>
      <c r="T292" s="368"/>
      <c r="U292" s="454"/>
      <c r="V292" s="454"/>
      <c r="W292" s="454"/>
      <c r="X292" s="454"/>
      <c r="Y292" s="454"/>
      <c r="Z292" s="454"/>
      <c r="AA292" s="454"/>
      <c r="AB292" s="454"/>
      <c r="AC292" s="454"/>
      <c r="AD292" s="454"/>
      <c r="AE292" s="454"/>
      <c r="AF292" s="454"/>
      <c r="AG292" s="454"/>
      <c r="AH292" s="369"/>
    </row>
    <row r="293" spans="2:34" ht="39.75" customHeight="1" x14ac:dyDescent="0.25">
      <c r="B293" s="134"/>
      <c r="C293" s="505"/>
      <c r="D293" s="511"/>
      <c r="E293" s="515"/>
      <c r="F293" s="523"/>
      <c r="G293" s="449"/>
      <c r="H293" s="472"/>
      <c r="I293" s="481"/>
      <c r="J293" s="472"/>
      <c r="K293" s="306" t="s">
        <v>32</v>
      </c>
      <c r="L293" s="311" t="s">
        <v>459</v>
      </c>
      <c r="M293" s="449"/>
      <c r="N293" s="449"/>
      <c r="O293" s="452"/>
      <c r="P293" s="382"/>
      <c r="Q293" s="94"/>
      <c r="R293" s="94"/>
      <c r="S293" s="94"/>
      <c r="T293" s="368"/>
      <c r="U293" s="454"/>
      <c r="V293" s="454"/>
      <c r="W293" s="454"/>
      <c r="X293" s="454"/>
      <c r="Y293" s="454"/>
      <c r="Z293" s="454"/>
      <c r="AA293" s="454"/>
      <c r="AB293" s="454"/>
      <c r="AC293" s="454"/>
      <c r="AD293" s="454"/>
      <c r="AE293" s="454"/>
      <c r="AF293" s="454"/>
      <c r="AG293" s="454"/>
      <c r="AH293" s="369"/>
    </row>
    <row r="294" spans="2:34" ht="39.75" customHeight="1" x14ac:dyDescent="0.25">
      <c r="B294" s="134"/>
      <c r="C294" s="505"/>
      <c r="D294" s="511"/>
      <c r="E294" s="515"/>
      <c r="F294" s="523"/>
      <c r="G294" s="449"/>
      <c r="H294" s="472"/>
      <c r="I294" s="481"/>
      <c r="J294" s="472"/>
      <c r="K294" s="306" t="s">
        <v>34</v>
      </c>
      <c r="L294" s="311" t="s">
        <v>460</v>
      </c>
      <c r="M294" s="449"/>
      <c r="N294" s="449"/>
      <c r="O294" s="452"/>
      <c r="P294" s="382"/>
      <c r="Q294" s="94"/>
      <c r="R294" s="94"/>
      <c r="S294" s="94"/>
      <c r="T294" s="368"/>
      <c r="U294" s="454"/>
      <c r="V294" s="454"/>
      <c r="W294" s="454"/>
      <c r="X294" s="454"/>
      <c r="Y294" s="454"/>
      <c r="Z294" s="454"/>
      <c r="AA294" s="454"/>
      <c r="AB294" s="454"/>
      <c r="AC294" s="454"/>
      <c r="AD294" s="454"/>
      <c r="AE294" s="454"/>
      <c r="AF294" s="454"/>
      <c r="AG294" s="454"/>
      <c r="AH294" s="369"/>
    </row>
    <row r="295" spans="2:34" ht="39.75" customHeight="1" x14ac:dyDescent="0.25">
      <c r="B295" s="134"/>
      <c r="C295" s="505"/>
      <c r="D295" s="511"/>
      <c r="E295" s="515"/>
      <c r="F295" s="523"/>
      <c r="G295" s="486"/>
      <c r="H295" s="471" t="s">
        <v>461</v>
      </c>
      <c r="I295" s="483" t="s">
        <v>462</v>
      </c>
      <c r="J295" s="471" t="s">
        <v>126</v>
      </c>
      <c r="K295" s="306" t="s">
        <v>26</v>
      </c>
      <c r="L295" s="257" t="s">
        <v>456</v>
      </c>
      <c r="M295" s="448" t="s">
        <v>164</v>
      </c>
      <c r="N295" s="450"/>
      <c r="O295" s="451"/>
      <c r="P295" s="382"/>
      <c r="Q295" s="94"/>
      <c r="R295" s="94"/>
      <c r="S295" s="94"/>
      <c r="T295" s="368"/>
      <c r="U295" s="453"/>
      <c r="V295" s="453"/>
      <c r="W295" s="453"/>
      <c r="X295" s="453"/>
      <c r="Y295" s="453"/>
      <c r="Z295" s="453"/>
      <c r="AA295" s="453"/>
      <c r="AB295" s="453" t="str">
        <f>IF($N$295="","",$N$295)</f>
        <v/>
      </c>
      <c r="AC295" s="453" t="str">
        <f>IF($N$295="","",$N$295)</f>
        <v/>
      </c>
      <c r="AD295" s="453"/>
      <c r="AE295" s="453" t="str">
        <f>IF($N$295="","",$N$295)</f>
        <v/>
      </c>
      <c r="AF295" s="453" t="str">
        <f>IF($N$295="","",$N$295)</f>
        <v/>
      </c>
      <c r="AG295" s="453"/>
      <c r="AH295" s="369"/>
    </row>
    <row r="296" spans="2:34" ht="39.75" customHeight="1" x14ac:dyDescent="0.25">
      <c r="B296" s="134"/>
      <c r="C296" s="505"/>
      <c r="D296" s="511"/>
      <c r="E296" s="515"/>
      <c r="F296" s="523"/>
      <c r="G296" s="449"/>
      <c r="H296" s="472"/>
      <c r="I296" s="481"/>
      <c r="J296" s="472"/>
      <c r="K296" s="306" t="s">
        <v>28</v>
      </c>
      <c r="L296" s="257" t="s">
        <v>457</v>
      </c>
      <c r="M296" s="449"/>
      <c r="N296" s="449"/>
      <c r="O296" s="452"/>
      <c r="P296" s="382"/>
      <c r="Q296" s="94"/>
      <c r="R296" s="94"/>
      <c r="S296" s="94"/>
      <c r="T296" s="368"/>
      <c r="U296" s="454"/>
      <c r="V296" s="454"/>
      <c r="W296" s="454"/>
      <c r="X296" s="454"/>
      <c r="Y296" s="454"/>
      <c r="Z296" s="454"/>
      <c r="AA296" s="454"/>
      <c r="AB296" s="454"/>
      <c r="AC296" s="454"/>
      <c r="AD296" s="454"/>
      <c r="AE296" s="454"/>
      <c r="AF296" s="454"/>
      <c r="AG296" s="454"/>
      <c r="AH296" s="369"/>
    </row>
    <row r="297" spans="2:34" ht="39.75" customHeight="1" x14ac:dyDescent="0.25">
      <c r="B297" s="134"/>
      <c r="C297" s="505"/>
      <c r="D297" s="511"/>
      <c r="E297" s="515"/>
      <c r="F297" s="523"/>
      <c r="G297" s="449"/>
      <c r="H297" s="472"/>
      <c r="I297" s="481"/>
      <c r="J297" s="472"/>
      <c r="K297" s="306" t="s">
        <v>30</v>
      </c>
      <c r="L297" s="311" t="s">
        <v>463</v>
      </c>
      <c r="M297" s="449"/>
      <c r="N297" s="449"/>
      <c r="O297" s="452"/>
      <c r="P297" s="382"/>
      <c r="Q297" s="94"/>
      <c r="R297" s="94"/>
      <c r="S297" s="94"/>
      <c r="T297" s="368"/>
      <c r="U297" s="454"/>
      <c r="V297" s="454"/>
      <c r="W297" s="454"/>
      <c r="X297" s="454"/>
      <c r="Y297" s="454"/>
      <c r="Z297" s="454"/>
      <c r="AA297" s="454"/>
      <c r="AB297" s="454"/>
      <c r="AC297" s="454"/>
      <c r="AD297" s="454"/>
      <c r="AE297" s="454"/>
      <c r="AF297" s="454"/>
      <c r="AG297" s="454"/>
      <c r="AH297" s="369"/>
    </row>
    <row r="298" spans="2:34" ht="39.75" customHeight="1" x14ac:dyDescent="0.25">
      <c r="B298" s="134"/>
      <c r="C298" s="505"/>
      <c r="D298" s="511"/>
      <c r="E298" s="515"/>
      <c r="F298" s="523"/>
      <c r="G298" s="449"/>
      <c r="H298" s="472"/>
      <c r="I298" s="481"/>
      <c r="J298" s="472"/>
      <c r="K298" s="306" t="s">
        <v>32</v>
      </c>
      <c r="L298" s="311" t="s">
        <v>464</v>
      </c>
      <c r="M298" s="449"/>
      <c r="N298" s="449"/>
      <c r="O298" s="452"/>
      <c r="P298" s="382"/>
      <c r="Q298" s="94"/>
      <c r="R298" s="94"/>
      <c r="S298" s="94"/>
      <c r="T298" s="368"/>
      <c r="U298" s="454"/>
      <c r="V298" s="454"/>
      <c r="W298" s="454"/>
      <c r="X298" s="454"/>
      <c r="Y298" s="454"/>
      <c r="Z298" s="454"/>
      <c r="AA298" s="454"/>
      <c r="AB298" s="454"/>
      <c r="AC298" s="454"/>
      <c r="AD298" s="454"/>
      <c r="AE298" s="454"/>
      <c r="AF298" s="454"/>
      <c r="AG298" s="454"/>
      <c r="AH298" s="369"/>
    </row>
    <row r="299" spans="2:34" ht="39.75" customHeight="1" x14ac:dyDescent="0.25">
      <c r="B299" s="134"/>
      <c r="C299" s="505"/>
      <c r="D299" s="511"/>
      <c r="E299" s="515"/>
      <c r="F299" s="523"/>
      <c r="G299" s="449"/>
      <c r="H299" s="472"/>
      <c r="I299" s="481"/>
      <c r="J299" s="472"/>
      <c r="K299" s="306" t="s">
        <v>34</v>
      </c>
      <c r="L299" s="311" t="s">
        <v>465</v>
      </c>
      <c r="M299" s="449"/>
      <c r="N299" s="449"/>
      <c r="O299" s="452"/>
      <c r="P299" s="382"/>
      <c r="Q299" s="94"/>
      <c r="R299" s="94"/>
      <c r="S299" s="94"/>
      <c r="T299" s="368"/>
      <c r="U299" s="454"/>
      <c r="V299" s="454"/>
      <c r="W299" s="454"/>
      <c r="X299" s="454"/>
      <c r="Y299" s="454"/>
      <c r="Z299" s="454"/>
      <c r="AA299" s="454"/>
      <c r="AB299" s="454"/>
      <c r="AC299" s="454"/>
      <c r="AD299" s="454"/>
      <c r="AE299" s="454"/>
      <c r="AF299" s="454"/>
      <c r="AG299" s="454"/>
      <c r="AH299" s="369"/>
    </row>
    <row r="300" spans="2:34" ht="39.75" customHeight="1" x14ac:dyDescent="0.25">
      <c r="B300" s="134"/>
      <c r="C300" s="505"/>
      <c r="D300" s="511"/>
      <c r="E300" s="515"/>
      <c r="F300" s="523"/>
      <c r="G300" s="486"/>
      <c r="H300" s="471" t="s">
        <v>466</v>
      </c>
      <c r="I300" s="483" t="s">
        <v>467</v>
      </c>
      <c r="J300" s="471" t="s">
        <v>126</v>
      </c>
      <c r="K300" s="306" t="s">
        <v>26</v>
      </c>
      <c r="L300" s="257" t="s">
        <v>456</v>
      </c>
      <c r="M300" s="448"/>
      <c r="N300" s="450"/>
      <c r="O300" s="451"/>
      <c r="P300" s="382"/>
      <c r="Q300" s="94"/>
      <c r="R300" s="94"/>
      <c r="S300" s="94"/>
      <c r="T300" s="368"/>
      <c r="U300" s="453"/>
      <c r="V300" s="453"/>
      <c r="W300" s="453"/>
      <c r="X300" s="453"/>
      <c r="Y300" s="453"/>
      <c r="Z300" s="453"/>
      <c r="AA300" s="453"/>
      <c r="AB300" s="453" t="str">
        <f>IF($N$300="","",$N$300)</f>
        <v/>
      </c>
      <c r="AC300" s="453" t="str">
        <f>IF($N$300="","",$N$300)</f>
        <v/>
      </c>
      <c r="AD300" s="453"/>
      <c r="AE300" s="453" t="str">
        <f>IF($N$300="","",$N$300)</f>
        <v/>
      </c>
      <c r="AF300" s="453" t="str">
        <f>IF($N$300="","",$N$300)</f>
        <v/>
      </c>
      <c r="AG300" s="453"/>
      <c r="AH300" s="369"/>
    </row>
    <row r="301" spans="2:34" ht="39.75" customHeight="1" x14ac:dyDescent="0.25">
      <c r="B301" s="134"/>
      <c r="C301" s="505"/>
      <c r="D301" s="511"/>
      <c r="E301" s="515"/>
      <c r="F301" s="523"/>
      <c r="G301" s="449"/>
      <c r="H301" s="472"/>
      <c r="I301" s="481"/>
      <c r="J301" s="472"/>
      <c r="K301" s="306" t="s">
        <v>28</v>
      </c>
      <c r="L301" s="257" t="s">
        <v>457</v>
      </c>
      <c r="M301" s="449"/>
      <c r="N301" s="449"/>
      <c r="O301" s="452"/>
      <c r="P301" s="382"/>
      <c r="Q301" s="94"/>
      <c r="R301" s="94"/>
      <c r="S301" s="94"/>
      <c r="T301" s="368"/>
      <c r="U301" s="454"/>
      <c r="V301" s="454"/>
      <c r="W301" s="454"/>
      <c r="X301" s="454"/>
      <c r="Y301" s="454"/>
      <c r="Z301" s="454"/>
      <c r="AA301" s="454"/>
      <c r="AB301" s="454"/>
      <c r="AC301" s="454"/>
      <c r="AD301" s="454"/>
      <c r="AE301" s="454"/>
      <c r="AF301" s="454"/>
      <c r="AG301" s="454"/>
      <c r="AH301" s="369"/>
    </row>
    <row r="302" spans="2:34" ht="39.75" customHeight="1" x14ac:dyDescent="0.25">
      <c r="B302" s="134"/>
      <c r="C302" s="505"/>
      <c r="D302" s="511"/>
      <c r="E302" s="515"/>
      <c r="F302" s="523"/>
      <c r="G302" s="449"/>
      <c r="H302" s="472"/>
      <c r="I302" s="481"/>
      <c r="J302" s="472"/>
      <c r="K302" s="306" t="s">
        <v>30</v>
      </c>
      <c r="L302" s="311" t="s">
        <v>468</v>
      </c>
      <c r="M302" s="449"/>
      <c r="N302" s="449"/>
      <c r="O302" s="452"/>
      <c r="P302" s="382"/>
      <c r="Q302" s="94"/>
      <c r="R302" s="94"/>
      <c r="S302" s="94"/>
      <c r="T302" s="368"/>
      <c r="U302" s="454"/>
      <c r="V302" s="454"/>
      <c r="W302" s="454"/>
      <c r="X302" s="454"/>
      <c r="Y302" s="454"/>
      <c r="Z302" s="454"/>
      <c r="AA302" s="454"/>
      <c r="AB302" s="454"/>
      <c r="AC302" s="454"/>
      <c r="AD302" s="454"/>
      <c r="AE302" s="454"/>
      <c r="AF302" s="454"/>
      <c r="AG302" s="454"/>
      <c r="AH302" s="369"/>
    </row>
    <row r="303" spans="2:34" ht="39.75" customHeight="1" x14ac:dyDescent="0.25">
      <c r="B303" s="134"/>
      <c r="C303" s="505"/>
      <c r="D303" s="511"/>
      <c r="E303" s="515"/>
      <c r="F303" s="523"/>
      <c r="G303" s="449"/>
      <c r="H303" s="472"/>
      <c r="I303" s="481"/>
      <c r="J303" s="472"/>
      <c r="K303" s="306" t="s">
        <v>32</v>
      </c>
      <c r="L303" s="311" t="s">
        <v>469</v>
      </c>
      <c r="M303" s="449"/>
      <c r="N303" s="449"/>
      <c r="O303" s="452"/>
      <c r="P303" s="382"/>
      <c r="Q303" s="94"/>
      <c r="R303" s="94"/>
      <c r="S303" s="94"/>
      <c r="T303" s="368"/>
      <c r="U303" s="454"/>
      <c r="V303" s="454"/>
      <c r="W303" s="454"/>
      <c r="X303" s="454"/>
      <c r="Y303" s="454"/>
      <c r="Z303" s="454"/>
      <c r="AA303" s="454"/>
      <c r="AB303" s="454"/>
      <c r="AC303" s="454"/>
      <c r="AD303" s="454"/>
      <c r="AE303" s="454"/>
      <c r="AF303" s="454"/>
      <c r="AG303" s="454"/>
      <c r="AH303" s="369"/>
    </row>
    <row r="304" spans="2:34" ht="39.75" customHeight="1" x14ac:dyDescent="0.25">
      <c r="B304" s="134"/>
      <c r="C304" s="505"/>
      <c r="D304" s="511"/>
      <c r="E304" s="515"/>
      <c r="F304" s="523"/>
      <c r="G304" s="449"/>
      <c r="H304" s="472"/>
      <c r="I304" s="481"/>
      <c r="J304" s="472"/>
      <c r="K304" s="306" t="s">
        <v>34</v>
      </c>
      <c r="L304" s="311" t="s">
        <v>470</v>
      </c>
      <c r="M304" s="449"/>
      <c r="N304" s="449"/>
      <c r="O304" s="452"/>
      <c r="P304" s="382"/>
      <c r="Q304" s="94"/>
      <c r="R304" s="94"/>
      <c r="S304" s="94"/>
      <c r="T304" s="368"/>
      <c r="U304" s="454"/>
      <c r="V304" s="454"/>
      <c r="W304" s="454"/>
      <c r="X304" s="454"/>
      <c r="Y304" s="454"/>
      <c r="Z304" s="454"/>
      <c r="AA304" s="454"/>
      <c r="AB304" s="454"/>
      <c r="AC304" s="454"/>
      <c r="AD304" s="454"/>
      <c r="AE304" s="454"/>
      <c r="AF304" s="454"/>
      <c r="AG304" s="454"/>
      <c r="AH304" s="369"/>
    </row>
    <row r="305" spans="2:34" ht="39.75" customHeight="1" x14ac:dyDescent="0.25">
      <c r="B305" s="134"/>
      <c r="C305" s="505"/>
      <c r="D305" s="511"/>
      <c r="E305" s="515"/>
      <c r="F305" s="523"/>
      <c r="G305" s="486"/>
      <c r="H305" s="471" t="s">
        <v>471</v>
      </c>
      <c r="I305" s="483" t="s">
        <v>472</v>
      </c>
      <c r="J305" s="471" t="s">
        <v>126</v>
      </c>
      <c r="K305" s="306" t="s">
        <v>26</v>
      </c>
      <c r="L305" s="257" t="s">
        <v>473</v>
      </c>
      <c r="M305" s="448"/>
      <c r="N305" s="450"/>
      <c r="O305" s="451"/>
      <c r="P305" s="382"/>
      <c r="Q305" s="94"/>
      <c r="R305" s="94"/>
      <c r="S305" s="94"/>
      <c r="T305" s="368"/>
      <c r="U305" s="453"/>
      <c r="V305" s="453"/>
      <c r="W305" s="453"/>
      <c r="X305" s="453"/>
      <c r="Y305" s="453"/>
      <c r="Z305" s="453"/>
      <c r="AA305" s="453"/>
      <c r="AB305" s="453" t="str">
        <f>IF($N$305="","",$N$305)</f>
        <v/>
      </c>
      <c r="AC305" s="453"/>
      <c r="AD305" s="453"/>
      <c r="AE305" s="453" t="str">
        <f>IF($N$305="","",$N$305)</f>
        <v/>
      </c>
      <c r="AF305" s="453"/>
      <c r="AG305" s="453"/>
      <c r="AH305" s="369"/>
    </row>
    <row r="306" spans="2:34" ht="39.75" customHeight="1" x14ac:dyDescent="0.25">
      <c r="B306" s="134"/>
      <c r="C306" s="505"/>
      <c r="D306" s="511"/>
      <c r="E306" s="515"/>
      <c r="F306" s="523"/>
      <c r="G306" s="449"/>
      <c r="H306" s="472"/>
      <c r="I306" s="481"/>
      <c r="J306" s="472"/>
      <c r="K306" s="306" t="s">
        <v>28</v>
      </c>
      <c r="L306" s="311" t="s">
        <v>474</v>
      </c>
      <c r="M306" s="449"/>
      <c r="N306" s="449"/>
      <c r="O306" s="452"/>
      <c r="P306" s="382"/>
      <c r="Q306" s="94"/>
      <c r="R306" s="94"/>
      <c r="S306" s="94"/>
      <c r="T306" s="368"/>
      <c r="U306" s="454"/>
      <c r="V306" s="454"/>
      <c r="W306" s="454"/>
      <c r="X306" s="454"/>
      <c r="Y306" s="454"/>
      <c r="Z306" s="454"/>
      <c r="AA306" s="454"/>
      <c r="AB306" s="454"/>
      <c r="AC306" s="454"/>
      <c r="AD306" s="454"/>
      <c r="AE306" s="454"/>
      <c r="AF306" s="454"/>
      <c r="AG306" s="454"/>
      <c r="AH306" s="369"/>
    </row>
    <row r="307" spans="2:34" ht="39.75" customHeight="1" x14ac:dyDescent="0.25">
      <c r="B307" s="134"/>
      <c r="C307" s="505"/>
      <c r="D307" s="511"/>
      <c r="E307" s="515"/>
      <c r="F307" s="523"/>
      <c r="G307" s="449"/>
      <c r="H307" s="472"/>
      <c r="I307" s="481"/>
      <c r="J307" s="472"/>
      <c r="K307" s="306" t="s">
        <v>30</v>
      </c>
      <c r="L307" s="311" t="s">
        <v>475</v>
      </c>
      <c r="M307" s="449"/>
      <c r="N307" s="449"/>
      <c r="O307" s="452"/>
      <c r="P307" s="382"/>
      <c r="Q307" s="94"/>
      <c r="R307" s="94"/>
      <c r="S307" s="94"/>
      <c r="T307" s="368"/>
      <c r="U307" s="454"/>
      <c r="V307" s="454"/>
      <c r="W307" s="454"/>
      <c r="X307" s="454"/>
      <c r="Y307" s="454"/>
      <c r="Z307" s="454"/>
      <c r="AA307" s="454"/>
      <c r="AB307" s="454"/>
      <c r="AC307" s="454"/>
      <c r="AD307" s="454"/>
      <c r="AE307" s="454"/>
      <c r="AF307" s="454"/>
      <c r="AG307" s="454"/>
      <c r="AH307" s="369"/>
    </row>
    <row r="308" spans="2:34" ht="39.75" customHeight="1" x14ac:dyDescent="0.25">
      <c r="B308" s="134"/>
      <c r="C308" s="505"/>
      <c r="D308" s="511"/>
      <c r="E308" s="515"/>
      <c r="F308" s="523"/>
      <c r="G308" s="449"/>
      <c r="H308" s="472"/>
      <c r="I308" s="481"/>
      <c r="J308" s="472"/>
      <c r="K308" s="306" t="s">
        <v>32</v>
      </c>
      <c r="L308" s="311" t="s">
        <v>476</v>
      </c>
      <c r="M308" s="449"/>
      <c r="N308" s="449"/>
      <c r="O308" s="452"/>
      <c r="P308" s="382"/>
      <c r="Q308" s="94"/>
      <c r="R308" s="94"/>
      <c r="S308" s="94"/>
      <c r="T308" s="368"/>
      <c r="U308" s="454"/>
      <c r="V308" s="454"/>
      <c r="W308" s="454"/>
      <c r="X308" s="454"/>
      <c r="Y308" s="454"/>
      <c r="Z308" s="454"/>
      <c r="AA308" s="454"/>
      <c r="AB308" s="454"/>
      <c r="AC308" s="454"/>
      <c r="AD308" s="454"/>
      <c r="AE308" s="454"/>
      <c r="AF308" s="454"/>
      <c r="AG308" s="454"/>
      <c r="AH308" s="369"/>
    </row>
    <row r="309" spans="2:34" ht="39.75" customHeight="1" x14ac:dyDescent="0.25">
      <c r="B309" s="134"/>
      <c r="C309" s="505"/>
      <c r="D309" s="511"/>
      <c r="E309" s="515"/>
      <c r="F309" s="523"/>
      <c r="G309" s="449"/>
      <c r="H309" s="472"/>
      <c r="I309" s="481"/>
      <c r="J309" s="472"/>
      <c r="K309" s="306" t="s">
        <v>34</v>
      </c>
      <c r="L309" s="311" t="s">
        <v>477</v>
      </c>
      <c r="M309" s="449"/>
      <c r="N309" s="449"/>
      <c r="O309" s="452"/>
      <c r="P309" s="382"/>
      <c r="Q309" s="94"/>
      <c r="R309" s="94"/>
      <c r="S309" s="94"/>
      <c r="T309" s="368"/>
      <c r="U309" s="454"/>
      <c r="V309" s="454"/>
      <c r="W309" s="454"/>
      <c r="X309" s="454"/>
      <c r="Y309" s="454"/>
      <c r="Z309" s="454"/>
      <c r="AA309" s="454"/>
      <c r="AB309" s="454"/>
      <c r="AC309" s="454"/>
      <c r="AD309" s="454"/>
      <c r="AE309" s="454"/>
      <c r="AF309" s="454"/>
      <c r="AG309" s="454"/>
      <c r="AH309" s="369"/>
    </row>
    <row r="310" spans="2:34" ht="39.75" customHeight="1" x14ac:dyDescent="0.25">
      <c r="B310" s="134"/>
      <c r="C310" s="505"/>
      <c r="D310" s="511"/>
      <c r="E310" s="515"/>
      <c r="F310" s="523"/>
      <c r="G310" s="486">
        <v>39</v>
      </c>
      <c r="H310" s="483" t="s">
        <v>478</v>
      </c>
      <c r="I310" s="482"/>
      <c r="J310" s="471" t="s">
        <v>479</v>
      </c>
      <c r="K310" s="306" t="s">
        <v>26</v>
      </c>
      <c r="L310" s="257" t="s">
        <v>480</v>
      </c>
      <c r="M310" s="448" t="s">
        <v>164</v>
      </c>
      <c r="N310" s="450">
        <v>10</v>
      </c>
      <c r="O310" s="451"/>
      <c r="P310" s="382"/>
      <c r="Q310" s="94"/>
      <c r="R310" s="94"/>
      <c r="S310" s="94"/>
      <c r="T310" s="368"/>
      <c r="U310" s="453"/>
      <c r="V310" s="453"/>
      <c r="W310" s="453"/>
      <c r="X310" s="453"/>
      <c r="Y310" s="453"/>
      <c r="Z310" s="453"/>
      <c r="AA310" s="453"/>
      <c r="AB310" s="453">
        <f>IF($N$310="","",$N$310)</f>
        <v>10</v>
      </c>
      <c r="AC310" s="453"/>
      <c r="AD310" s="453"/>
      <c r="AE310" s="453"/>
      <c r="AF310" s="453"/>
      <c r="AG310" s="453"/>
      <c r="AH310" s="369"/>
    </row>
    <row r="311" spans="2:34" ht="39.75" customHeight="1" x14ac:dyDescent="0.25">
      <c r="B311" s="134"/>
      <c r="C311" s="505"/>
      <c r="D311" s="511"/>
      <c r="E311" s="449"/>
      <c r="F311" s="475"/>
      <c r="G311" s="449"/>
      <c r="H311" s="481"/>
      <c r="I311" s="482"/>
      <c r="J311" s="472"/>
      <c r="K311" s="306" t="s">
        <v>128</v>
      </c>
      <c r="L311" s="311" t="s">
        <v>481</v>
      </c>
      <c r="M311" s="449"/>
      <c r="N311" s="449"/>
      <c r="O311" s="452"/>
      <c r="P311" s="382"/>
      <c r="Q311" s="94"/>
      <c r="R311" s="94"/>
      <c r="S311" s="94"/>
      <c r="T311" s="368"/>
      <c r="U311" s="454"/>
      <c r="V311" s="454"/>
      <c r="W311" s="454"/>
      <c r="X311" s="454"/>
      <c r="Y311" s="454"/>
      <c r="Z311" s="454"/>
      <c r="AA311" s="454"/>
      <c r="AB311" s="454"/>
      <c r="AC311" s="454"/>
      <c r="AD311" s="454"/>
      <c r="AE311" s="454"/>
      <c r="AF311" s="454"/>
      <c r="AG311" s="454"/>
      <c r="AH311" s="369"/>
    </row>
    <row r="312" spans="2:34" ht="39.75" customHeight="1" x14ac:dyDescent="0.25">
      <c r="B312" s="134"/>
      <c r="C312" s="505"/>
      <c r="D312" s="511"/>
      <c r="E312" s="449"/>
      <c r="F312" s="475"/>
      <c r="G312" s="449"/>
      <c r="H312" s="481"/>
      <c r="I312" s="482"/>
      <c r="J312" s="472"/>
      <c r="K312" s="306" t="s">
        <v>130</v>
      </c>
      <c r="L312" s="311" t="s">
        <v>482</v>
      </c>
      <c r="M312" s="449"/>
      <c r="N312" s="449"/>
      <c r="O312" s="452"/>
      <c r="P312" s="382"/>
      <c r="Q312" s="94"/>
      <c r="R312" s="94"/>
      <c r="S312" s="94"/>
      <c r="T312" s="368"/>
      <c r="U312" s="454"/>
      <c r="V312" s="454"/>
      <c r="W312" s="454"/>
      <c r="X312" s="454"/>
      <c r="Y312" s="454"/>
      <c r="Z312" s="454"/>
      <c r="AA312" s="454"/>
      <c r="AB312" s="454"/>
      <c r="AC312" s="454"/>
      <c r="AD312" s="454"/>
      <c r="AE312" s="454"/>
      <c r="AF312" s="454"/>
      <c r="AG312" s="454"/>
      <c r="AH312" s="369"/>
    </row>
    <row r="313" spans="2:34" ht="39.75" customHeight="1" x14ac:dyDescent="0.25">
      <c r="B313" s="134"/>
      <c r="C313" s="505"/>
      <c r="D313" s="511"/>
      <c r="E313" s="449"/>
      <c r="F313" s="475"/>
      <c r="G313" s="449"/>
      <c r="H313" s="481"/>
      <c r="I313" s="482"/>
      <c r="J313" s="472"/>
      <c r="K313" s="390"/>
      <c r="L313" s="391"/>
      <c r="M313" s="449"/>
      <c r="N313" s="449"/>
      <c r="O313" s="452"/>
      <c r="P313" s="382"/>
      <c r="Q313" s="94"/>
      <c r="R313" s="94"/>
      <c r="S313" s="94"/>
      <c r="T313" s="368"/>
      <c r="U313" s="454"/>
      <c r="V313" s="454"/>
      <c r="W313" s="454"/>
      <c r="X313" s="454"/>
      <c r="Y313" s="454"/>
      <c r="Z313" s="454"/>
      <c r="AA313" s="454"/>
      <c r="AB313" s="454"/>
      <c r="AC313" s="454"/>
      <c r="AD313" s="454"/>
      <c r="AE313" s="454"/>
      <c r="AF313" s="454"/>
      <c r="AG313" s="454"/>
      <c r="AH313" s="369"/>
    </row>
    <row r="314" spans="2:34" ht="39.75" customHeight="1" x14ac:dyDescent="0.25">
      <c r="B314" s="134"/>
      <c r="C314" s="505"/>
      <c r="D314" s="511"/>
      <c r="E314" s="449"/>
      <c r="F314" s="475"/>
      <c r="G314" s="449"/>
      <c r="H314" s="481"/>
      <c r="I314" s="482"/>
      <c r="J314" s="472"/>
      <c r="K314" s="390"/>
      <c r="L314" s="391"/>
      <c r="M314" s="449"/>
      <c r="N314" s="449"/>
      <c r="O314" s="452"/>
      <c r="P314" s="382"/>
      <c r="Q314" s="94"/>
      <c r="R314" s="94"/>
      <c r="S314" s="94"/>
      <c r="T314" s="368"/>
      <c r="U314" s="454"/>
      <c r="V314" s="454"/>
      <c r="W314" s="454"/>
      <c r="X314" s="454"/>
      <c r="Y314" s="454"/>
      <c r="Z314" s="454"/>
      <c r="AA314" s="454"/>
      <c r="AB314" s="454"/>
      <c r="AC314" s="454"/>
      <c r="AD314" s="454"/>
      <c r="AE314" s="454"/>
      <c r="AF314" s="454"/>
      <c r="AG314" s="454"/>
      <c r="AH314" s="369"/>
    </row>
    <row r="315" spans="2:34" ht="39.75" customHeight="1" x14ac:dyDescent="0.25">
      <c r="B315" s="134"/>
      <c r="C315" s="505"/>
      <c r="D315" s="511"/>
      <c r="E315" s="515" t="s">
        <v>483</v>
      </c>
      <c r="F315" s="473">
        <f>IF(SUM(N315:N425)=0,"",AVERAGE(N315:N425))</f>
        <v>25.5</v>
      </c>
      <c r="G315" s="486">
        <v>40</v>
      </c>
      <c r="H315" s="491" t="s">
        <v>484</v>
      </c>
      <c r="I315" s="492"/>
      <c r="J315" s="471" t="s">
        <v>485</v>
      </c>
      <c r="K315" s="306" t="s">
        <v>26</v>
      </c>
      <c r="L315" s="257" t="s">
        <v>486</v>
      </c>
      <c r="M315" s="448" t="s">
        <v>164</v>
      </c>
      <c r="N315" s="450">
        <v>41</v>
      </c>
      <c r="O315" s="451" t="s">
        <v>1111</v>
      </c>
      <c r="P315" s="382"/>
      <c r="Q315" s="94"/>
      <c r="R315" s="94"/>
      <c r="S315" s="94"/>
      <c r="T315" s="368"/>
      <c r="U315" s="453"/>
      <c r="V315" s="453">
        <f>IF($N$315="","",$N$315)</f>
        <v>41</v>
      </c>
      <c r="W315" s="453">
        <f>IF($N$315="","",$N$315)</f>
        <v>41</v>
      </c>
      <c r="X315" s="453"/>
      <c r="Y315" s="453">
        <f>IF($N$315="","",$N$315)</f>
        <v>41</v>
      </c>
      <c r="Z315" s="453"/>
      <c r="AA315" s="453"/>
      <c r="AB315" s="453"/>
      <c r="AC315" s="453"/>
      <c r="AD315" s="453"/>
      <c r="AE315" s="453"/>
      <c r="AF315" s="453"/>
      <c r="AG315" s="453"/>
      <c r="AH315" s="369"/>
    </row>
    <row r="316" spans="2:34" ht="39.75" customHeight="1" x14ac:dyDescent="0.25">
      <c r="B316" s="134"/>
      <c r="C316" s="505"/>
      <c r="D316" s="511"/>
      <c r="E316" s="515"/>
      <c r="F316" s="473"/>
      <c r="G316" s="449"/>
      <c r="H316" s="493"/>
      <c r="I316" s="492"/>
      <c r="J316" s="472"/>
      <c r="K316" s="306" t="s">
        <v>28</v>
      </c>
      <c r="L316" s="311" t="s">
        <v>487</v>
      </c>
      <c r="M316" s="449"/>
      <c r="N316" s="449"/>
      <c r="O316" s="452"/>
      <c r="P316" s="382"/>
      <c r="Q316" s="94"/>
      <c r="R316" s="94"/>
      <c r="S316" s="94"/>
      <c r="T316" s="368"/>
      <c r="U316" s="454"/>
      <c r="V316" s="454"/>
      <c r="W316" s="454"/>
      <c r="X316" s="454"/>
      <c r="Y316" s="454"/>
      <c r="Z316" s="454"/>
      <c r="AA316" s="454"/>
      <c r="AB316" s="454"/>
      <c r="AC316" s="454"/>
      <c r="AD316" s="454"/>
      <c r="AE316" s="454"/>
      <c r="AF316" s="454"/>
      <c r="AG316" s="454"/>
      <c r="AH316" s="369"/>
    </row>
    <row r="317" spans="2:34" ht="39.75" customHeight="1" x14ac:dyDescent="0.25">
      <c r="B317" s="134"/>
      <c r="C317" s="505"/>
      <c r="D317" s="511"/>
      <c r="E317" s="515"/>
      <c r="F317" s="473"/>
      <c r="G317" s="449"/>
      <c r="H317" s="493"/>
      <c r="I317" s="492"/>
      <c r="J317" s="472"/>
      <c r="K317" s="306" t="s">
        <v>30</v>
      </c>
      <c r="L317" s="311" t="s">
        <v>488</v>
      </c>
      <c r="M317" s="449"/>
      <c r="N317" s="449"/>
      <c r="O317" s="452"/>
      <c r="P317" s="382"/>
      <c r="Q317" s="94"/>
      <c r="R317" s="94"/>
      <c r="S317" s="94"/>
      <c r="T317" s="368"/>
      <c r="U317" s="454"/>
      <c r="V317" s="454"/>
      <c r="W317" s="454"/>
      <c r="X317" s="454"/>
      <c r="Y317" s="454"/>
      <c r="Z317" s="454"/>
      <c r="AA317" s="454"/>
      <c r="AB317" s="454"/>
      <c r="AC317" s="454"/>
      <c r="AD317" s="454"/>
      <c r="AE317" s="454"/>
      <c r="AF317" s="454"/>
      <c r="AG317" s="454"/>
      <c r="AH317" s="369"/>
    </row>
    <row r="318" spans="2:34" ht="39.75" customHeight="1" x14ac:dyDescent="0.25">
      <c r="B318" s="134"/>
      <c r="C318" s="505"/>
      <c r="D318" s="511"/>
      <c r="E318" s="515"/>
      <c r="F318" s="473"/>
      <c r="G318" s="449"/>
      <c r="H318" s="493"/>
      <c r="I318" s="492"/>
      <c r="J318" s="472"/>
      <c r="K318" s="306" t="s">
        <v>32</v>
      </c>
      <c r="L318" s="311" t="s">
        <v>489</v>
      </c>
      <c r="M318" s="449"/>
      <c r="N318" s="449"/>
      <c r="O318" s="452"/>
      <c r="P318" s="382"/>
      <c r="Q318" s="94"/>
      <c r="R318" s="94"/>
      <c r="S318" s="94"/>
      <c r="T318" s="368"/>
      <c r="U318" s="454"/>
      <c r="V318" s="454"/>
      <c r="W318" s="454"/>
      <c r="X318" s="454"/>
      <c r="Y318" s="454"/>
      <c r="Z318" s="454"/>
      <c r="AA318" s="454"/>
      <c r="AB318" s="454"/>
      <c r="AC318" s="454"/>
      <c r="AD318" s="454"/>
      <c r="AE318" s="454"/>
      <c r="AF318" s="454"/>
      <c r="AG318" s="454"/>
      <c r="AH318" s="369"/>
    </row>
    <row r="319" spans="2:34" ht="39.75" customHeight="1" x14ac:dyDescent="0.25">
      <c r="B319" s="134"/>
      <c r="C319" s="505"/>
      <c r="D319" s="511"/>
      <c r="E319" s="515"/>
      <c r="F319" s="473"/>
      <c r="G319" s="449"/>
      <c r="H319" s="493"/>
      <c r="I319" s="492"/>
      <c r="J319" s="472"/>
      <c r="K319" s="306" t="s">
        <v>34</v>
      </c>
      <c r="L319" s="311" t="s">
        <v>490</v>
      </c>
      <c r="M319" s="449"/>
      <c r="N319" s="449"/>
      <c r="O319" s="452"/>
      <c r="P319" s="382"/>
      <c r="Q319" s="94"/>
      <c r="R319" s="94"/>
      <c r="S319" s="94"/>
      <c r="T319" s="368"/>
      <c r="U319" s="454"/>
      <c r="V319" s="454"/>
      <c r="W319" s="454"/>
      <c r="X319" s="454"/>
      <c r="Y319" s="454"/>
      <c r="Z319" s="454"/>
      <c r="AA319" s="454"/>
      <c r="AB319" s="454"/>
      <c r="AC319" s="454"/>
      <c r="AD319" s="454"/>
      <c r="AE319" s="454"/>
      <c r="AF319" s="454"/>
      <c r="AG319" s="454"/>
      <c r="AH319" s="369"/>
    </row>
    <row r="320" spans="2:34" ht="39.75" customHeight="1" x14ac:dyDescent="0.25">
      <c r="B320" s="134"/>
      <c r="C320" s="505"/>
      <c r="D320" s="511"/>
      <c r="E320" s="515"/>
      <c r="F320" s="523"/>
      <c r="G320" s="486"/>
      <c r="H320" s="496" t="s">
        <v>491</v>
      </c>
      <c r="I320" s="491" t="s">
        <v>492</v>
      </c>
      <c r="J320" s="471" t="s">
        <v>418</v>
      </c>
      <c r="K320" s="306" t="s">
        <v>26</v>
      </c>
      <c r="L320" s="257" t="s">
        <v>486</v>
      </c>
      <c r="M320" s="448" t="s">
        <v>164</v>
      </c>
      <c r="N320" s="450"/>
      <c r="O320" s="451"/>
      <c r="P320" s="382"/>
      <c r="Q320" s="94"/>
      <c r="R320" s="94"/>
      <c r="S320" s="94"/>
      <c r="T320" s="368"/>
      <c r="U320" s="453"/>
      <c r="V320" s="453"/>
      <c r="W320" s="453"/>
      <c r="X320" s="453"/>
      <c r="Y320" s="453" t="str">
        <f>IF($N$320="","",$N$320)</f>
        <v/>
      </c>
      <c r="Z320" s="453" t="str">
        <f>IF($N$320="","",$N$320)</f>
        <v/>
      </c>
      <c r="AA320" s="453"/>
      <c r="AB320" s="453"/>
      <c r="AC320" s="453"/>
      <c r="AD320" s="453" t="str">
        <f>IF($N$320="","",$N$320)</f>
        <v/>
      </c>
      <c r="AE320" s="453"/>
      <c r="AF320" s="453"/>
      <c r="AG320" s="453"/>
      <c r="AH320" s="369"/>
    </row>
    <row r="321" spans="2:34" ht="39.75" customHeight="1" x14ac:dyDescent="0.25">
      <c r="B321" s="134"/>
      <c r="C321" s="505"/>
      <c r="D321" s="511"/>
      <c r="E321" s="515"/>
      <c r="F321" s="523"/>
      <c r="G321" s="449"/>
      <c r="H321" s="497"/>
      <c r="I321" s="493"/>
      <c r="J321" s="472"/>
      <c r="K321" s="306" t="s">
        <v>28</v>
      </c>
      <c r="L321" s="257" t="s">
        <v>493</v>
      </c>
      <c r="M321" s="449"/>
      <c r="N321" s="449"/>
      <c r="O321" s="452"/>
      <c r="P321" s="382"/>
      <c r="Q321" s="94"/>
      <c r="R321" s="94"/>
      <c r="S321" s="94"/>
      <c r="T321" s="368"/>
      <c r="U321" s="454"/>
      <c r="V321" s="454"/>
      <c r="W321" s="454"/>
      <c r="X321" s="454"/>
      <c r="Y321" s="454"/>
      <c r="Z321" s="454"/>
      <c r="AA321" s="454"/>
      <c r="AB321" s="454"/>
      <c r="AC321" s="454"/>
      <c r="AD321" s="454"/>
      <c r="AE321" s="454"/>
      <c r="AF321" s="454"/>
      <c r="AG321" s="454"/>
      <c r="AH321" s="369"/>
    </row>
    <row r="322" spans="2:34" ht="39.75" customHeight="1" x14ac:dyDescent="0.25">
      <c r="B322" s="134"/>
      <c r="C322" s="505"/>
      <c r="D322" s="511"/>
      <c r="E322" s="515"/>
      <c r="F322" s="523"/>
      <c r="G322" s="449"/>
      <c r="H322" s="497"/>
      <c r="I322" s="493"/>
      <c r="J322" s="472"/>
      <c r="K322" s="306" t="s">
        <v>30</v>
      </c>
      <c r="L322" s="311" t="s">
        <v>494</v>
      </c>
      <c r="M322" s="449"/>
      <c r="N322" s="449"/>
      <c r="O322" s="452"/>
      <c r="P322" s="382"/>
      <c r="Q322" s="94"/>
      <c r="R322" s="94"/>
      <c r="S322" s="94"/>
      <c r="T322" s="368"/>
      <c r="U322" s="454"/>
      <c r="V322" s="454"/>
      <c r="W322" s="454"/>
      <c r="X322" s="454"/>
      <c r="Y322" s="454"/>
      <c r="Z322" s="454"/>
      <c r="AA322" s="454"/>
      <c r="AB322" s="454"/>
      <c r="AC322" s="454"/>
      <c r="AD322" s="454"/>
      <c r="AE322" s="454"/>
      <c r="AF322" s="454"/>
      <c r="AG322" s="454"/>
      <c r="AH322" s="369"/>
    </row>
    <row r="323" spans="2:34" ht="39.75" customHeight="1" x14ac:dyDescent="0.25">
      <c r="B323" s="134"/>
      <c r="C323" s="505"/>
      <c r="D323" s="511"/>
      <c r="E323" s="515"/>
      <c r="F323" s="523"/>
      <c r="G323" s="449"/>
      <c r="H323" s="497"/>
      <c r="I323" s="493"/>
      <c r="J323" s="472"/>
      <c r="K323" s="306" t="s">
        <v>32</v>
      </c>
      <c r="L323" s="311" t="s">
        <v>495</v>
      </c>
      <c r="M323" s="449"/>
      <c r="N323" s="449"/>
      <c r="O323" s="452"/>
      <c r="P323" s="382"/>
      <c r="Q323" s="94"/>
      <c r="R323" s="94"/>
      <c r="S323" s="94"/>
      <c r="T323" s="368"/>
      <c r="U323" s="454"/>
      <c r="V323" s="454"/>
      <c r="W323" s="454"/>
      <c r="X323" s="454"/>
      <c r="Y323" s="454"/>
      <c r="Z323" s="454"/>
      <c r="AA323" s="454"/>
      <c r="AB323" s="454"/>
      <c r="AC323" s="454"/>
      <c r="AD323" s="454"/>
      <c r="AE323" s="454"/>
      <c r="AF323" s="454"/>
      <c r="AG323" s="454"/>
      <c r="AH323" s="369"/>
    </row>
    <row r="324" spans="2:34" ht="39.75" customHeight="1" x14ac:dyDescent="0.25">
      <c r="B324" s="134"/>
      <c r="C324" s="505"/>
      <c r="D324" s="511"/>
      <c r="E324" s="515"/>
      <c r="F324" s="523"/>
      <c r="G324" s="449"/>
      <c r="H324" s="497"/>
      <c r="I324" s="493"/>
      <c r="J324" s="472"/>
      <c r="K324" s="306" t="s">
        <v>34</v>
      </c>
      <c r="L324" s="311" t="s">
        <v>496</v>
      </c>
      <c r="M324" s="449"/>
      <c r="N324" s="449"/>
      <c r="O324" s="452"/>
      <c r="P324" s="382"/>
      <c r="Q324" s="94"/>
      <c r="R324" s="94"/>
      <c r="S324" s="94"/>
      <c r="T324" s="368"/>
      <c r="U324" s="454"/>
      <c r="V324" s="454"/>
      <c r="W324" s="454"/>
      <c r="X324" s="454"/>
      <c r="Y324" s="454"/>
      <c r="Z324" s="454"/>
      <c r="AA324" s="454"/>
      <c r="AB324" s="454"/>
      <c r="AC324" s="454"/>
      <c r="AD324" s="454"/>
      <c r="AE324" s="454"/>
      <c r="AF324" s="454"/>
      <c r="AG324" s="454"/>
      <c r="AH324" s="369"/>
    </row>
    <row r="325" spans="2:34" ht="39.75" customHeight="1" x14ac:dyDescent="0.25">
      <c r="B325" s="134"/>
      <c r="C325" s="505"/>
      <c r="D325" s="511"/>
      <c r="E325" s="515"/>
      <c r="F325" s="523"/>
      <c r="G325" s="486"/>
      <c r="H325" s="496" t="s">
        <v>497</v>
      </c>
      <c r="I325" s="491" t="s">
        <v>498</v>
      </c>
      <c r="J325" s="471" t="s">
        <v>418</v>
      </c>
      <c r="K325" s="306" t="s">
        <v>26</v>
      </c>
      <c r="L325" s="257" t="s">
        <v>486</v>
      </c>
      <c r="M325" s="448" t="s">
        <v>164</v>
      </c>
      <c r="N325" s="450"/>
      <c r="O325" s="451"/>
      <c r="P325" s="382"/>
      <c r="Q325" s="94"/>
      <c r="R325" s="94"/>
      <c r="S325" s="94"/>
      <c r="T325" s="368"/>
      <c r="U325" s="453"/>
      <c r="V325" s="453"/>
      <c r="W325" s="453"/>
      <c r="X325" s="453"/>
      <c r="Y325" s="453" t="str">
        <f>IF($N$325="","",$N$325)</f>
        <v/>
      </c>
      <c r="Z325" s="453"/>
      <c r="AA325" s="453"/>
      <c r="AB325" s="453"/>
      <c r="AC325" s="453"/>
      <c r="AD325" s="453"/>
      <c r="AE325" s="453"/>
      <c r="AF325" s="453"/>
      <c r="AG325" s="453"/>
      <c r="AH325" s="369"/>
    </row>
    <row r="326" spans="2:34" ht="39.75" customHeight="1" x14ac:dyDescent="0.25">
      <c r="B326" s="134"/>
      <c r="C326" s="505"/>
      <c r="D326" s="511"/>
      <c r="E326" s="515"/>
      <c r="F326" s="523"/>
      <c r="G326" s="449"/>
      <c r="H326" s="497"/>
      <c r="I326" s="493"/>
      <c r="J326" s="472"/>
      <c r="K326" s="306" t="s">
        <v>28</v>
      </c>
      <c r="L326" s="257" t="s">
        <v>493</v>
      </c>
      <c r="M326" s="449"/>
      <c r="N326" s="449"/>
      <c r="O326" s="452"/>
      <c r="P326" s="382"/>
      <c r="Q326" s="94"/>
      <c r="R326" s="94"/>
      <c r="S326" s="94"/>
      <c r="T326" s="368"/>
      <c r="U326" s="454"/>
      <c r="V326" s="454"/>
      <c r="W326" s="454"/>
      <c r="X326" s="454"/>
      <c r="Y326" s="454"/>
      <c r="Z326" s="454"/>
      <c r="AA326" s="454"/>
      <c r="AB326" s="454"/>
      <c r="AC326" s="454"/>
      <c r="AD326" s="454"/>
      <c r="AE326" s="454"/>
      <c r="AF326" s="454"/>
      <c r="AG326" s="454"/>
      <c r="AH326" s="369"/>
    </row>
    <row r="327" spans="2:34" ht="39.75" customHeight="1" x14ac:dyDescent="0.25">
      <c r="B327" s="134"/>
      <c r="C327" s="505"/>
      <c r="D327" s="511"/>
      <c r="E327" s="515"/>
      <c r="F327" s="523"/>
      <c r="G327" s="449"/>
      <c r="H327" s="497"/>
      <c r="I327" s="493"/>
      <c r="J327" s="472"/>
      <c r="K327" s="306" t="s">
        <v>30</v>
      </c>
      <c r="L327" s="311" t="s">
        <v>499</v>
      </c>
      <c r="M327" s="449"/>
      <c r="N327" s="449"/>
      <c r="O327" s="452"/>
      <c r="P327" s="382"/>
      <c r="Q327" s="94"/>
      <c r="R327" s="94"/>
      <c r="S327" s="94"/>
      <c r="T327" s="368"/>
      <c r="U327" s="454"/>
      <c r="V327" s="454"/>
      <c r="W327" s="454"/>
      <c r="X327" s="454"/>
      <c r="Y327" s="454"/>
      <c r="Z327" s="454"/>
      <c r="AA327" s="454"/>
      <c r="AB327" s="454"/>
      <c r="AC327" s="454"/>
      <c r="AD327" s="454"/>
      <c r="AE327" s="454"/>
      <c r="AF327" s="454"/>
      <c r="AG327" s="454"/>
      <c r="AH327" s="369"/>
    </row>
    <row r="328" spans="2:34" ht="39.75" customHeight="1" x14ac:dyDescent="0.25">
      <c r="B328" s="134"/>
      <c r="C328" s="505"/>
      <c r="D328" s="511"/>
      <c r="E328" s="515"/>
      <c r="F328" s="523"/>
      <c r="G328" s="449"/>
      <c r="H328" s="497"/>
      <c r="I328" s="493"/>
      <c r="J328" s="472"/>
      <c r="K328" s="306" t="s">
        <v>32</v>
      </c>
      <c r="L328" s="311" t="s">
        <v>500</v>
      </c>
      <c r="M328" s="449"/>
      <c r="N328" s="449"/>
      <c r="O328" s="452"/>
      <c r="P328" s="382"/>
      <c r="Q328" s="94"/>
      <c r="R328" s="94"/>
      <c r="S328" s="94"/>
      <c r="T328" s="368"/>
      <c r="U328" s="454"/>
      <c r="V328" s="454"/>
      <c r="W328" s="454"/>
      <c r="X328" s="454"/>
      <c r="Y328" s="454"/>
      <c r="Z328" s="454"/>
      <c r="AA328" s="454"/>
      <c r="AB328" s="454"/>
      <c r="AC328" s="454"/>
      <c r="AD328" s="454"/>
      <c r="AE328" s="454"/>
      <c r="AF328" s="454"/>
      <c r="AG328" s="454"/>
      <c r="AH328" s="369"/>
    </row>
    <row r="329" spans="2:34" ht="39.75" customHeight="1" x14ac:dyDescent="0.25">
      <c r="B329" s="134"/>
      <c r="C329" s="505"/>
      <c r="D329" s="511"/>
      <c r="E329" s="515"/>
      <c r="F329" s="523"/>
      <c r="G329" s="449"/>
      <c r="H329" s="497"/>
      <c r="I329" s="493"/>
      <c r="J329" s="472"/>
      <c r="K329" s="306" t="s">
        <v>34</v>
      </c>
      <c r="L329" s="311" t="s">
        <v>501</v>
      </c>
      <c r="M329" s="449"/>
      <c r="N329" s="449"/>
      <c r="O329" s="452"/>
      <c r="P329" s="382"/>
      <c r="Q329" s="94"/>
      <c r="R329" s="94"/>
      <c r="S329" s="94"/>
      <c r="T329" s="368"/>
      <c r="U329" s="454"/>
      <c r="V329" s="454"/>
      <c r="W329" s="454"/>
      <c r="X329" s="454"/>
      <c r="Y329" s="454"/>
      <c r="Z329" s="454"/>
      <c r="AA329" s="454"/>
      <c r="AB329" s="454"/>
      <c r="AC329" s="454"/>
      <c r="AD329" s="454"/>
      <c r="AE329" s="454"/>
      <c r="AF329" s="454"/>
      <c r="AG329" s="454"/>
      <c r="AH329" s="369"/>
    </row>
    <row r="330" spans="2:34" ht="39.75" customHeight="1" x14ac:dyDescent="0.25">
      <c r="B330" s="134"/>
      <c r="C330" s="505"/>
      <c r="D330" s="511"/>
      <c r="E330" s="515"/>
      <c r="F330" s="523"/>
      <c r="G330" s="486"/>
      <c r="H330" s="496" t="s">
        <v>502</v>
      </c>
      <c r="I330" s="491" t="s">
        <v>503</v>
      </c>
      <c r="J330" s="471" t="s">
        <v>418</v>
      </c>
      <c r="K330" s="306" t="s">
        <v>26</v>
      </c>
      <c r="L330" s="257" t="s">
        <v>486</v>
      </c>
      <c r="M330" s="448" t="s">
        <v>164</v>
      </c>
      <c r="N330" s="450"/>
      <c r="O330" s="451"/>
      <c r="P330" s="382"/>
      <c r="Q330" s="94"/>
      <c r="R330" s="94"/>
      <c r="S330" s="94"/>
      <c r="T330" s="368"/>
      <c r="U330" s="453"/>
      <c r="V330" s="453"/>
      <c r="W330" s="453" t="str">
        <f>IF($N$330="","",$N$330)</f>
        <v/>
      </c>
      <c r="X330" s="453"/>
      <c r="Y330" s="453"/>
      <c r="Z330" s="453"/>
      <c r="AA330" s="453"/>
      <c r="AB330" s="453"/>
      <c r="AC330" s="453"/>
      <c r="AD330" s="453"/>
      <c r="AE330" s="453"/>
      <c r="AF330" s="453"/>
      <c r="AG330" s="453"/>
      <c r="AH330" s="369"/>
    </row>
    <row r="331" spans="2:34" ht="39.75" customHeight="1" x14ac:dyDescent="0.25">
      <c r="B331" s="134"/>
      <c r="C331" s="505"/>
      <c r="D331" s="511"/>
      <c r="E331" s="515"/>
      <c r="F331" s="523"/>
      <c r="G331" s="449"/>
      <c r="H331" s="497"/>
      <c r="I331" s="493"/>
      <c r="J331" s="472"/>
      <c r="K331" s="306" t="s">
        <v>28</v>
      </c>
      <c r="L331" s="257" t="s">
        <v>493</v>
      </c>
      <c r="M331" s="449"/>
      <c r="N331" s="449"/>
      <c r="O331" s="452"/>
      <c r="P331" s="382"/>
      <c r="Q331" s="94"/>
      <c r="R331" s="94"/>
      <c r="S331" s="94"/>
      <c r="T331" s="368"/>
      <c r="U331" s="454"/>
      <c r="V331" s="454"/>
      <c r="W331" s="454"/>
      <c r="X331" s="454"/>
      <c r="Y331" s="454"/>
      <c r="Z331" s="454"/>
      <c r="AA331" s="454"/>
      <c r="AB331" s="454"/>
      <c r="AC331" s="454"/>
      <c r="AD331" s="454"/>
      <c r="AE331" s="454"/>
      <c r="AF331" s="454"/>
      <c r="AG331" s="454"/>
      <c r="AH331" s="369"/>
    </row>
    <row r="332" spans="2:34" ht="39.75" customHeight="1" x14ac:dyDescent="0.25">
      <c r="B332" s="134"/>
      <c r="C332" s="505"/>
      <c r="D332" s="511"/>
      <c r="E332" s="515"/>
      <c r="F332" s="523"/>
      <c r="G332" s="449"/>
      <c r="H332" s="497"/>
      <c r="I332" s="493"/>
      <c r="J332" s="472"/>
      <c r="K332" s="306" t="s">
        <v>30</v>
      </c>
      <c r="L332" s="311" t="s">
        <v>504</v>
      </c>
      <c r="M332" s="449"/>
      <c r="N332" s="449"/>
      <c r="O332" s="452"/>
      <c r="P332" s="382"/>
      <c r="Q332" s="94"/>
      <c r="R332" s="94"/>
      <c r="S332" s="94"/>
      <c r="T332" s="368"/>
      <c r="U332" s="454"/>
      <c r="V332" s="454"/>
      <c r="W332" s="454"/>
      <c r="X332" s="454"/>
      <c r="Y332" s="454"/>
      <c r="Z332" s="454"/>
      <c r="AA332" s="454"/>
      <c r="AB332" s="454"/>
      <c r="AC332" s="454"/>
      <c r="AD332" s="454"/>
      <c r="AE332" s="454"/>
      <c r="AF332" s="454"/>
      <c r="AG332" s="454"/>
      <c r="AH332" s="369"/>
    </row>
    <row r="333" spans="2:34" ht="39.75" customHeight="1" x14ac:dyDescent="0.25">
      <c r="B333" s="134"/>
      <c r="C333" s="505"/>
      <c r="D333" s="511"/>
      <c r="E333" s="515"/>
      <c r="F333" s="523"/>
      <c r="G333" s="449"/>
      <c r="H333" s="497"/>
      <c r="I333" s="493"/>
      <c r="J333" s="472"/>
      <c r="K333" s="306" t="s">
        <v>32</v>
      </c>
      <c r="L333" s="311" t="s">
        <v>505</v>
      </c>
      <c r="M333" s="449"/>
      <c r="N333" s="449"/>
      <c r="O333" s="452"/>
      <c r="P333" s="382"/>
      <c r="Q333" s="94"/>
      <c r="R333" s="94"/>
      <c r="S333" s="94"/>
      <c r="T333" s="368"/>
      <c r="U333" s="454"/>
      <c r="V333" s="454"/>
      <c r="W333" s="454"/>
      <c r="X333" s="454"/>
      <c r="Y333" s="454"/>
      <c r="Z333" s="454"/>
      <c r="AA333" s="454"/>
      <c r="AB333" s="454"/>
      <c r="AC333" s="454"/>
      <c r="AD333" s="454"/>
      <c r="AE333" s="454"/>
      <c r="AF333" s="454"/>
      <c r="AG333" s="454"/>
      <c r="AH333" s="369"/>
    </row>
    <row r="334" spans="2:34" ht="39.75" customHeight="1" x14ac:dyDescent="0.25">
      <c r="B334" s="134"/>
      <c r="C334" s="505"/>
      <c r="D334" s="511"/>
      <c r="E334" s="515"/>
      <c r="F334" s="523"/>
      <c r="G334" s="449"/>
      <c r="H334" s="497"/>
      <c r="I334" s="493"/>
      <c r="J334" s="472"/>
      <c r="K334" s="306" t="s">
        <v>34</v>
      </c>
      <c r="L334" s="311" t="s">
        <v>506</v>
      </c>
      <c r="M334" s="449"/>
      <c r="N334" s="449"/>
      <c r="O334" s="452"/>
      <c r="P334" s="382"/>
      <c r="Q334" s="94"/>
      <c r="R334" s="94"/>
      <c r="S334" s="94"/>
      <c r="T334" s="368"/>
      <c r="U334" s="454"/>
      <c r="V334" s="454"/>
      <c r="W334" s="454"/>
      <c r="X334" s="454"/>
      <c r="Y334" s="454"/>
      <c r="Z334" s="454"/>
      <c r="AA334" s="454"/>
      <c r="AB334" s="454"/>
      <c r="AC334" s="454"/>
      <c r="AD334" s="454"/>
      <c r="AE334" s="454"/>
      <c r="AF334" s="454"/>
      <c r="AG334" s="454"/>
      <c r="AH334" s="369"/>
    </row>
    <row r="335" spans="2:34" ht="39.75" customHeight="1" x14ac:dyDescent="0.25">
      <c r="B335" s="134"/>
      <c r="C335" s="505"/>
      <c r="D335" s="511"/>
      <c r="E335" s="515"/>
      <c r="F335" s="523"/>
      <c r="G335" s="486"/>
      <c r="H335" s="496" t="s">
        <v>507</v>
      </c>
      <c r="I335" s="491" t="s">
        <v>508</v>
      </c>
      <c r="J335" s="471" t="s">
        <v>418</v>
      </c>
      <c r="K335" s="306" t="s">
        <v>26</v>
      </c>
      <c r="L335" s="257" t="s">
        <v>486</v>
      </c>
      <c r="M335" s="448" t="s">
        <v>164</v>
      </c>
      <c r="N335" s="450"/>
      <c r="O335" s="451"/>
      <c r="P335" s="382"/>
      <c r="Q335" s="94"/>
      <c r="R335" s="94"/>
      <c r="S335" s="94"/>
      <c r="T335" s="368"/>
      <c r="U335" s="453"/>
      <c r="V335" s="453"/>
      <c r="W335" s="453"/>
      <c r="X335" s="453"/>
      <c r="Y335" s="453"/>
      <c r="Z335" s="453"/>
      <c r="AA335" s="453"/>
      <c r="AB335" s="453"/>
      <c r="AC335" s="453"/>
      <c r="AD335" s="453"/>
      <c r="AE335" s="453" t="str">
        <f>IF(N335="","",N335)</f>
        <v/>
      </c>
      <c r="AF335" s="453"/>
      <c r="AG335" s="453"/>
      <c r="AH335" s="369"/>
    </row>
    <row r="336" spans="2:34" ht="39.75" customHeight="1" x14ac:dyDescent="0.25">
      <c r="B336" s="134"/>
      <c r="C336" s="505"/>
      <c r="D336" s="511"/>
      <c r="E336" s="515"/>
      <c r="F336" s="523"/>
      <c r="G336" s="449"/>
      <c r="H336" s="497"/>
      <c r="I336" s="493"/>
      <c r="J336" s="472"/>
      <c r="K336" s="306" t="s">
        <v>28</v>
      </c>
      <c r="L336" s="257" t="s">
        <v>493</v>
      </c>
      <c r="M336" s="449"/>
      <c r="N336" s="449"/>
      <c r="O336" s="452"/>
      <c r="P336" s="382"/>
      <c r="Q336" s="94"/>
      <c r="R336" s="94"/>
      <c r="S336" s="94"/>
      <c r="T336" s="368"/>
      <c r="U336" s="454"/>
      <c r="V336" s="454"/>
      <c r="W336" s="454"/>
      <c r="X336" s="454"/>
      <c r="Y336" s="454"/>
      <c r="Z336" s="454"/>
      <c r="AA336" s="454"/>
      <c r="AB336" s="454"/>
      <c r="AC336" s="454"/>
      <c r="AD336" s="454"/>
      <c r="AE336" s="454"/>
      <c r="AF336" s="454"/>
      <c r="AG336" s="454"/>
      <c r="AH336" s="369"/>
    </row>
    <row r="337" spans="2:34" ht="39.75" customHeight="1" x14ac:dyDescent="0.25">
      <c r="B337" s="134"/>
      <c r="C337" s="505"/>
      <c r="D337" s="511"/>
      <c r="E337" s="515"/>
      <c r="F337" s="523"/>
      <c r="G337" s="449"/>
      <c r="H337" s="497"/>
      <c r="I337" s="493"/>
      <c r="J337" s="472"/>
      <c r="K337" s="306" t="s">
        <v>30</v>
      </c>
      <c r="L337" s="311" t="s">
        <v>509</v>
      </c>
      <c r="M337" s="449"/>
      <c r="N337" s="449"/>
      <c r="O337" s="452"/>
      <c r="P337" s="382"/>
      <c r="Q337" s="94"/>
      <c r="R337" s="94"/>
      <c r="S337" s="94"/>
      <c r="T337" s="368"/>
      <c r="U337" s="454"/>
      <c r="V337" s="454"/>
      <c r="W337" s="454"/>
      <c r="X337" s="454"/>
      <c r="Y337" s="454"/>
      <c r="Z337" s="454"/>
      <c r="AA337" s="454"/>
      <c r="AB337" s="454"/>
      <c r="AC337" s="454"/>
      <c r="AD337" s="454"/>
      <c r="AE337" s="454"/>
      <c r="AF337" s="454"/>
      <c r="AG337" s="454"/>
      <c r="AH337" s="369"/>
    </row>
    <row r="338" spans="2:34" ht="39.75" customHeight="1" x14ac:dyDescent="0.25">
      <c r="B338" s="134"/>
      <c r="C338" s="505"/>
      <c r="D338" s="511"/>
      <c r="E338" s="515"/>
      <c r="F338" s="523"/>
      <c r="G338" s="449"/>
      <c r="H338" s="497"/>
      <c r="I338" s="493"/>
      <c r="J338" s="472"/>
      <c r="K338" s="306" t="s">
        <v>32</v>
      </c>
      <c r="L338" s="311" t="s">
        <v>510</v>
      </c>
      <c r="M338" s="449"/>
      <c r="N338" s="449"/>
      <c r="O338" s="452"/>
      <c r="P338" s="382"/>
      <c r="Q338" s="94"/>
      <c r="R338" s="94"/>
      <c r="S338" s="94"/>
      <c r="T338" s="368"/>
      <c r="U338" s="454"/>
      <c r="V338" s="454"/>
      <c r="W338" s="454"/>
      <c r="X338" s="454"/>
      <c r="Y338" s="454"/>
      <c r="Z338" s="454"/>
      <c r="AA338" s="454"/>
      <c r="AB338" s="454"/>
      <c r="AC338" s="454"/>
      <c r="AD338" s="454"/>
      <c r="AE338" s="454"/>
      <c r="AF338" s="454"/>
      <c r="AG338" s="454"/>
      <c r="AH338" s="369"/>
    </row>
    <row r="339" spans="2:34" ht="39.75" customHeight="1" x14ac:dyDescent="0.25">
      <c r="B339" s="134"/>
      <c r="C339" s="505"/>
      <c r="D339" s="511"/>
      <c r="E339" s="515"/>
      <c r="F339" s="523"/>
      <c r="G339" s="449"/>
      <c r="H339" s="497"/>
      <c r="I339" s="493"/>
      <c r="J339" s="472"/>
      <c r="K339" s="306" t="s">
        <v>34</v>
      </c>
      <c r="L339" s="311" t="s">
        <v>511</v>
      </c>
      <c r="M339" s="449"/>
      <c r="N339" s="449"/>
      <c r="O339" s="452"/>
      <c r="P339" s="382"/>
      <c r="Q339" s="94"/>
      <c r="R339" s="94"/>
      <c r="S339" s="94"/>
      <c r="T339" s="368"/>
      <c r="U339" s="454"/>
      <c r="V339" s="454"/>
      <c r="W339" s="454"/>
      <c r="X339" s="454"/>
      <c r="Y339" s="454"/>
      <c r="Z339" s="454"/>
      <c r="AA339" s="454"/>
      <c r="AB339" s="454"/>
      <c r="AC339" s="454"/>
      <c r="AD339" s="454"/>
      <c r="AE339" s="454"/>
      <c r="AF339" s="454"/>
      <c r="AG339" s="454"/>
      <c r="AH339" s="369"/>
    </row>
    <row r="340" spans="2:34" ht="39.75" customHeight="1" x14ac:dyDescent="0.25">
      <c r="B340" s="134"/>
      <c r="C340" s="505"/>
      <c r="D340" s="511"/>
      <c r="E340" s="515"/>
      <c r="F340" s="523"/>
      <c r="G340" s="486"/>
      <c r="H340" s="496" t="s">
        <v>512</v>
      </c>
      <c r="I340" s="491" t="s">
        <v>513</v>
      </c>
      <c r="J340" s="471" t="s">
        <v>418</v>
      </c>
      <c r="K340" s="306" t="s">
        <v>26</v>
      </c>
      <c r="L340" s="257" t="s">
        <v>486</v>
      </c>
      <c r="M340" s="448" t="s">
        <v>164</v>
      </c>
      <c r="N340" s="450"/>
      <c r="O340" s="451"/>
      <c r="P340" s="382"/>
      <c r="Q340" s="94"/>
      <c r="R340" s="94"/>
      <c r="S340" s="94"/>
      <c r="T340" s="368"/>
      <c r="U340" s="453"/>
      <c r="V340" s="453"/>
      <c r="W340" s="453"/>
      <c r="X340" s="453"/>
      <c r="Y340" s="453"/>
      <c r="Z340" s="453"/>
      <c r="AA340" s="453"/>
      <c r="AB340" s="453"/>
      <c r="AC340" s="453"/>
      <c r="AD340" s="453"/>
      <c r="AE340" s="453" t="str">
        <f>IF(N340="","",N340)</f>
        <v/>
      </c>
      <c r="AF340" s="453"/>
      <c r="AG340" s="453"/>
      <c r="AH340" s="369"/>
    </row>
    <row r="341" spans="2:34" ht="39.75" customHeight="1" x14ac:dyDescent="0.25">
      <c r="B341" s="134"/>
      <c r="C341" s="505"/>
      <c r="D341" s="511"/>
      <c r="E341" s="515"/>
      <c r="F341" s="523"/>
      <c r="G341" s="449"/>
      <c r="H341" s="497"/>
      <c r="I341" s="493"/>
      <c r="J341" s="472"/>
      <c r="K341" s="306" t="s">
        <v>28</v>
      </c>
      <c r="L341" s="257" t="s">
        <v>493</v>
      </c>
      <c r="M341" s="449"/>
      <c r="N341" s="449"/>
      <c r="O341" s="452"/>
      <c r="P341" s="382"/>
      <c r="Q341" s="94"/>
      <c r="R341" s="94"/>
      <c r="S341" s="94"/>
      <c r="T341" s="368"/>
      <c r="U341" s="454"/>
      <c r="V341" s="454"/>
      <c r="W341" s="454"/>
      <c r="X341" s="454"/>
      <c r="Y341" s="454"/>
      <c r="Z341" s="454"/>
      <c r="AA341" s="454"/>
      <c r="AB341" s="454"/>
      <c r="AC341" s="454"/>
      <c r="AD341" s="454"/>
      <c r="AE341" s="454"/>
      <c r="AF341" s="454"/>
      <c r="AG341" s="454"/>
      <c r="AH341" s="369"/>
    </row>
    <row r="342" spans="2:34" ht="39.75" customHeight="1" x14ac:dyDescent="0.25">
      <c r="B342" s="134"/>
      <c r="C342" s="505"/>
      <c r="D342" s="511"/>
      <c r="E342" s="515"/>
      <c r="F342" s="523"/>
      <c r="G342" s="449"/>
      <c r="H342" s="497"/>
      <c r="I342" s="493"/>
      <c r="J342" s="472"/>
      <c r="K342" s="306" t="s">
        <v>30</v>
      </c>
      <c r="L342" s="311" t="s">
        <v>514</v>
      </c>
      <c r="M342" s="449"/>
      <c r="N342" s="449"/>
      <c r="O342" s="452"/>
      <c r="P342" s="382"/>
      <c r="Q342" s="94"/>
      <c r="R342" s="94"/>
      <c r="S342" s="94"/>
      <c r="T342" s="368"/>
      <c r="U342" s="454"/>
      <c r="V342" s="454"/>
      <c r="W342" s="454"/>
      <c r="X342" s="454"/>
      <c r="Y342" s="454"/>
      <c r="Z342" s="454"/>
      <c r="AA342" s="454"/>
      <c r="AB342" s="454"/>
      <c r="AC342" s="454"/>
      <c r="AD342" s="454"/>
      <c r="AE342" s="454"/>
      <c r="AF342" s="454"/>
      <c r="AG342" s="454"/>
      <c r="AH342" s="369"/>
    </row>
    <row r="343" spans="2:34" ht="39.75" customHeight="1" x14ac:dyDescent="0.25">
      <c r="B343" s="134"/>
      <c r="C343" s="505"/>
      <c r="D343" s="511"/>
      <c r="E343" s="515"/>
      <c r="F343" s="523"/>
      <c r="G343" s="449"/>
      <c r="H343" s="497"/>
      <c r="I343" s="493"/>
      <c r="J343" s="472"/>
      <c r="K343" s="306" t="s">
        <v>32</v>
      </c>
      <c r="L343" s="311" t="s">
        <v>515</v>
      </c>
      <c r="M343" s="449"/>
      <c r="N343" s="449"/>
      <c r="O343" s="452"/>
      <c r="P343" s="382"/>
      <c r="Q343" s="94"/>
      <c r="R343" s="94"/>
      <c r="S343" s="94"/>
      <c r="T343" s="368"/>
      <c r="U343" s="454"/>
      <c r="V343" s="454"/>
      <c r="W343" s="454"/>
      <c r="X343" s="454"/>
      <c r="Y343" s="454"/>
      <c r="Z343" s="454"/>
      <c r="AA343" s="454"/>
      <c r="AB343" s="454"/>
      <c r="AC343" s="454"/>
      <c r="AD343" s="454"/>
      <c r="AE343" s="454"/>
      <c r="AF343" s="454"/>
      <c r="AG343" s="454"/>
      <c r="AH343" s="369"/>
    </row>
    <row r="344" spans="2:34" ht="39.75" customHeight="1" x14ac:dyDescent="0.25">
      <c r="B344" s="134"/>
      <c r="C344" s="505"/>
      <c r="D344" s="511"/>
      <c r="E344" s="515"/>
      <c r="F344" s="523"/>
      <c r="G344" s="449"/>
      <c r="H344" s="497"/>
      <c r="I344" s="493"/>
      <c r="J344" s="472"/>
      <c r="K344" s="306" t="s">
        <v>34</v>
      </c>
      <c r="L344" s="311" t="s">
        <v>516</v>
      </c>
      <c r="M344" s="449"/>
      <c r="N344" s="449"/>
      <c r="O344" s="452"/>
      <c r="P344" s="382"/>
      <c r="Q344" s="94"/>
      <c r="R344" s="94"/>
      <c r="S344" s="94"/>
      <c r="T344" s="368"/>
      <c r="U344" s="454"/>
      <c r="V344" s="454"/>
      <c r="W344" s="454"/>
      <c r="X344" s="454"/>
      <c r="Y344" s="454"/>
      <c r="Z344" s="454"/>
      <c r="AA344" s="454"/>
      <c r="AB344" s="454"/>
      <c r="AC344" s="454"/>
      <c r="AD344" s="454"/>
      <c r="AE344" s="454"/>
      <c r="AF344" s="454"/>
      <c r="AG344" s="454"/>
      <c r="AH344" s="369"/>
    </row>
    <row r="345" spans="2:34" ht="39.75" customHeight="1" x14ac:dyDescent="0.25">
      <c r="B345" s="134"/>
      <c r="C345" s="505"/>
      <c r="D345" s="511"/>
      <c r="E345" s="515"/>
      <c r="F345" s="523"/>
      <c r="G345" s="486"/>
      <c r="H345" s="496" t="s">
        <v>517</v>
      </c>
      <c r="I345" s="491" t="s">
        <v>518</v>
      </c>
      <c r="J345" s="471" t="s">
        <v>418</v>
      </c>
      <c r="K345" s="306" t="s">
        <v>26</v>
      </c>
      <c r="L345" s="257" t="s">
        <v>486</v>
      </c>
      <c r="M345" s="448" t="s">
        <v>164</v>
      </c>
      <c r="N345" s="450">
        <v>41</v>
      </c>
      <c r="O345" s="451"/>
      <c r="P345" s="382"/>
      <c r="Q345" s="94"/>
      <c r="R345" s="94"/>
      <c r="S345" s="94"/>
      <c r="T345" s="368"/>
      <c r="U345" s="453">
        <f>IF($N$345="","",$N$345)</f>
        <v>41</v>
      </c>
      <c r="V345" s="453"/>
      <c r="W345" s="453"/>
      <c r="X345" s="453"/>
      <c r="Y345" s="453"/>
      <c r="Z345" s="453"/>
      <c r="AA345" s="453"/>
      <c r="AB345" s="453"/>
      <c r="AC345" s="453"/>
      <c r="AD345" s="453"/>
      <c r="AE345" s="453"/>
      <c r="AF345" s="453"/>
      <c r="AG345" s="453">
        <f>IF($N$345="","",$N$345)</f>
        <v>41</v>
      </c>
      <c r="AH345" s="369"/>
    </row>
    <row r="346" spans="2:34" ht="39.75" customHeight="1" x14ac:dyDescent="0.25">
      <c r="B346" s="134"/>
      <c r="C346" s="505"/>
      <c r="D346" s="511"/>
      <c r="E346" s="515"/>
      <c r="F346" s="523"/>
      <c r="G346" s="449"/>
      <c r="H346" s="497"/>
      <c r="I346" s="493"/>
      <c r="J346" s="472"/>
      <c r="K346" s="306" t="s">
        <v>28</v>
      </c>
      <c r="L346" s="257" t="s">
        <v>493</v>
      </c>
      <c r="M346" s="449"/>
      <c r="N346" s="449"/>
      <c r="O346" s="452"/>
      <c r="P346" s="382"/>
      <c r="Q346" s="94"/>
      <c r="R346" s="94"/>
      <c r="S346" s="94"/>
      <c r="T346" s="368"/>
      <c r="U346" s="454"/>
      <c r="V346" s="454"/>
      <c r="W346" s="454"/>
      <c r="X346" s="454"/>
      <c r="Y346" s="454"/>
      <c r="Z346" s="454"/>
      <c r="AA346" s="454"/>
      <c r="AB346" s="454"/>
      <c r="AC346" s="454"/>
      <c r="AD346" s="454"/>
      <c r="AE346" s="454"/>
      <c r="AF346" s="454"/>
      <c r="AG346" s="454"/>
      <c r="AH346" s="369"/>
    </row>
    <row r="347" spans="2:34" ht="39.75" customHeight="1" x14ac:dyDescent="0.25">
      <c r="B347" s="134"/>
      <c r="C347" s="505"/>
      <c r="D347" s="511"/>
      <c r="E347" s="515"/>
      <c r="F347" s="523"/>
      <c r="G347" s="449"/>
      <c r="H347" s="497"/>
      <c r="I347" s="493"/>
      <c r="J347" s="472"/>
      <c r="K347" s="306" t="s">
        <v>30</v>
      </c>
      <c r="L347" s="311" t="s">
        <v>519</v>
      </c>
      <c r="M347" s="449"/>
      <c r="N347" s="449"/>
      <c r="O347" s="452"/>
      <c r="P347" s="382"/>
      <c r="Q347" s="94"/>
      <c r="R347" s="94"/>
      <c r="S347" s="94"/>
      <c r="T347" s="368"/>
      <c r="U347" s="454"/>
      <c r="V347" s="454"/>
      <c r="W347" s="454"/>
      <c r="X347" s="454"/>
      <c r="Y347" s="454"/>
      <c r="Z347" s="454"/>
      <c r="AA347" s="454"/>
      <c r="AB347" s="454"/>
      <c r="AC347" s="454"/>
      <c r="AD347" s="454"/>
      <c r="AE347" s="454"/>
      <c r="AF347" s="454"/>
      <c r="AG347" s="454"/>
      <c r="AH347" s="369"/>
    </row>
    <row r="348" spans="2:34" ht="39.75" customHeight="1" x14ac:dyDescent="0.25">
      <c r="B348" s="134"/>
      <c r="C348" s="505"/>
      <c r="D348" s="511"/>
      <c r="E348" s="515"/>
      <c r="F348" s="523"/>
      <c r="G348" s="449"/>
      <c r="H348" s="497"/>
      <c r="I348" s="493"/>
      <c r="J348" s="472"/>
      <c r="K348" s="306" t="s">
        <v>32</v>
      </c>
      <c r="L348" s="311" t="s">
        <v>520</v>
      </c>
      <c r="M348" s="449"/>
      <c r="N348" s="449"/>
      <c r="O348" s="452"/>
      <c r="P348" s="382"/>
      <c r="Q348" s="94"/>
      <c r="R348" s="94"/>
      <c r="S348" s="94"/>
      <c r="T348" s="368"/>
      <c r="U348" s="454"/>
      <c r="V348" s="454"/>
      <c r="W348" s="454"/>
      <c r="X348" s="454"/>
      <c r="Y348" s="454"/>
      <c r="Z348" s="454"/>
      <c r="AA348" s="454"/>
      <c r="AB348" s="454"/>
      <c r="AC348" s="454"/>
      <c r="AD348" s="454"/>
      <c r="AE348" s="454"/>
      <c r="AF348" s="454"/>
      <c r="AG348" s="454"/>
      <c r="AH348" s="369"/>
    </row>
    <row r="349" spans="2:34" ht="39.75" customHeight="1" x14ac:dyDescent="0.25">
      <c r="B349" s="134"/>
      <c r="C349" s="505"/>
      <c r="D349" s="511"/>
      <c r="E349" s="515"/>
      <c r="F349" s="523"/>
      <c r="G349" s="449"/>
      <c r="H349" s="497"/>
      <c r="I349" s="493"/>
      <c r="J349" s="472"/>
      <c r="K349" s="306" t="s">
        <v>34</v>
      </c>
      <c r="L349" s="311" t="s">
        <v>521</v>
      </c>
      <c r="M349" s="449"/>
      <c r="N349" s="449"/>
      <c r="O349" s="452"/>
      <c r="P349" s="382"/>
      <c r="Q349" s="94"/>
      <c r="R349" s="94"/>
      <c r="S349" s="94"/>
      <c r="T349" s="368"/>
      <c r="U349" s="454"/>
      <c r="V349" s="454"/>
      <c r="W349" s="454"/>
      <c r="X349" s="454"/>
      <c r="Y349" s="454"/>
      <c r="Z349" s="454"/>
      <c r="AA349" s="454"/>
      <c r="AB349" s="454"/>
      <c r="AC349" s="454"/>
      <c r="AD349" s="454"/>
      <c r="AE349" s="454"/>
      <c r="AF349" s="454"/>
      <c r="AG349" s="454"/>
      <c r="AH349" s="369"/>
    </row>
    <row r="350" spans="2:34" ht="39.75" customHeight="1" x14ac:dyDescent="0.25">
      <c r="B350" s="134"/>
      <c r="C350" s="505"/>
      <c r="D350" s="511"/>
      <c r="E350" s="515"/>
      <c r="F350" s="523"/>
      <c r="G350" s="306"/>
      <c r="H350" s="494" t="s">
        <v>522</v>
      </c>
      <c r="I350" s="495"/>
      <c r="J350" s="495"/>
      <c r="K350" s="397"/>
      <c r="L350" s="398"/>
      <c r="M350" s="226"/>
      <c r="N350" s="399"/>
      <c r="O350" s="400"/>
      <c r="P350" s="382"/>
      <c r="Q350" s="94"/>
      <c r="R350" s="94"/>
      <c r="S350" s="94"/>
      <c r="T350" s="368"/>
      <c r="U350" s="401"/>
      <c r="V350" s="260"/>
      <c r="W350" s="260"/>
      <c r="X350" s="260"/>
      <c r="Y350" s="260"/>
      <c r="Z350" s="260"/>
      <c r="AA350" s="260"/>
      <c r="AB350" s="260"/>
      <c r="AC350" s="260"/>
      <c r="AD350" s="260"/>
      <c r="AE350" s="260"/>
      <c r="AF350" s="260"/>
      <c r="AG350" s="260"/>
      <c r="AH350" s="369"/>
    </row>
    <row r="351" spans="2:34" ht="39.75" customHeight="1" x14ac:dyDescent="0.25">
      <c r="B351" s="134"/>
      <c r="C351" s="505"/>
      <c r="D351" s="511"/>
      <c r="E351" s="515"/>
      <c r="F351" s="523"/>
      <c r="G351" s="486"/>
      <c r="H351" s="496" t="s">
        <v>523</v>
      </c>
      <c r="I351" s="491" t="s">
        <v>524</v>
      </c>
      <c r="J351" s="471" t="s">
        <v>126</v>
      </c>
      <c r="K351" s="306" t="s">
        <v>26</v>
      </c>
      <c r="L351" s="257" t="s">
        <v>486</v>
      </c>
      <c r="M351" s="448" t="s">
        <v>164</v>
      </c>
      <c r="N351" s="450"/>
      <c r="O351" s="451"/>
      <c r="P351" s="382"/>
      <c r="Q351" s="94"/>
      <c r="R351" s="94"/>
      <c r="S351" s="94"/>
      <c r="T351" s="368"/>
      <c r="U351" s="453"/>
      <c r="V351" s="453" t="str">
        <f>IF($N$351="","",$N$351)</f>
        <v/>
      </c>
      <c r="W351" s="453" t="str">
        <f>IF($N$351="","",$N$351)</f>
        <v/>
      </c>
      <c r="X351" s="453"/>
      <c r="Y351" s="453"/>
      <c r="Z351" s="453"/>
      <c r="AA351" s="453"/>
      <c r="AB351" s="453"/>
      <c r="AC351" s="453"/>
      <c r="AD351" s="453"/>
      <c r="AE351" s="453"/>
      <c r="AF351" s="453"/>
      <c r="AG351" s="453"/>
      <c r="AH351" s="369"/>
    </row>
    <row r="352" spans="2:34" ht="39.75" customHeight="1" x14ac:dyDescent="0.25">
      <c r="B352" s="134"/>
      <c r="C352" s="505"/>
      <c r="D352" s="511"/>
      <c r="E352" s="515"/>
      <c r="F352" s="523"/>
      <c r="G352" s="449"/>
      <c r="H352" s="497"/>
      <c r="I352" s="493"/>
      <c r="J352" s="472"/>
      <c r="K352" s="306" t="s">
        <v>28</v>
      </c>
      <c r="L352" s="257" t="s">
        <v>525</v>
      </c>
      <c r="M352" s="449"/>
      <c r="N352" s="449"/>
      <c r="O352" s="452"/>
      <c r="P352" s="382"/>
      <c r="Q352" s="94"/>
      <c r="R352" s="94"/>
      <c r="S352" s="94"/>
      <c r="T352" s="368"/>
      <c r="U352" s="454"/>
      <c r="V352" s="454"/>
      <c r="W352" s="454"/>
      <c r="X352" s="454"/>
      <c r="Y352" s="454"/>
      <c r="Z352" s="454"/>
      <c r="AA352" s="454"/>
      <c r="AB352" s="454"/>
      <c r="AC352" s="454"/>
      <c r="AD352" s="454"/>
      <c r="AE352" s="454"/>
      <c r="AF352" s="454"/>
      <c r="AG352" s="454"/>
      <c r="AH352" s="369"/>
    </row>
    <row r="353" spans="2:34" ht="39.75" customHeight="1" x14ac:dyDescent="0.25">
      <c r="B353" s="134"/>
      <c r="C353" s="505"/>
      <c r="D353" s="511"/>
      <c r="E353" s="515"/>
      <c r="F353" s="523"/>
      <c r="G353" s="449"/>
      <c r="H353" s="497"/>
      <c r="I353" s="493"/>
      <c r="J353" s="472"/>
      <c r="K353" s="306" t="s">
        <v>30</v>
      </c>
      <c r="L353" s="311" t="s">
        <v>526</v>
      </c>
      <c r="M353" s="449"/>
      <c r="N353" s="449"/>
      <c r="O353" s="452"/>
      <c r="P353" s="382"/>
      <c r="Q353" s="94"/>
      <c r="R353" s="94"/>
      <c r="S353" s="94"/>
      <c r="T353" s="368"/>
      <c r="U353" s="454"/>
      <c r="V353" s="454"/>
      <c r="W353" s="454"/>
      <c r="X353" s="454"/>
      <c r="Y353" s="454"/>
      <c r="Z353" s="454"/>
      <c r="AA353" s="454"/>
      <c r="AB353" s="454"/>
      <c r="AC353" s="454"/>
      <c r="AD353" s="454"/>
      <c r="AE353" s="454"/>
      <c r="AF353" s="454"/>
      <c r="AG353" s="454"/>
      <c r="AH353" s="369"/>
    </row>
    <row r="354" spans="2:34" ht="39.75" customHeight="1" x14ac:dyDescent="0.25">
      <c r="B354" s="134"/>
      <c r="C354" s="505"/>
      <c r="D354" s="511"/>
      <c r="E354" s="515"/>
      <c r="F354" s="523"/>
      <c r="G354" s="449"/>
      <c r="H354" s="497"/>
      <c r="I354" s="493"/>
      <c r="J354" s="472"/>
      <c r="K354" s="306" t="s">
        <v>32</v>
      </c>
      <c r="L354" s="311" t="s">
        <v>527</v>
      </c>
      <c r="M354" s="449"/>
      <c r="N354" s="449"/>
      <c r="O354" s="452"/>
      <c r="P354" s="382"/>
      <c r="Q354" s="94"/>
      <c r="R354" s="94"/>
      <c r="S354" s="94"/>
      <c r="T354" s="368"/>
      <c r="U354" s="454"/>
      <c r="V354" s="454"/>
      <c r="W354" s="454"/>
      <c r="X354" s="454"/>
      <c r="Y354" s="454"/>
      <c r="Z354" s="454"/>
      <c r="AA354" s="454"/>
      <c r="AB354" s="454"/>
      <c r="AC354" s="454"/>
      <c r="AD354" s="454"/>
      <c r="AE354" s="454"/>
      <c r="AF354" s="454"/>
      <c r="AG354" s="454"/>
      <c r="AH354" s="369"/>
    </row>
    <row r="355" spans="2:34" ht="39.75" customHeight="1" x14ac:dyDescent="0.25">
      <c r="B355" s="134"/>
      <c r="C355" s="505"/>
      <c r="D355" s="511"/>
      <c r="E355" s="515"/>
      <c r="F355" s="523"/>
      <c r="G355" s="449"/>
      <c r="H355" s="497"/>
      <c r="I355" s="493"/>
      <c r="J355" s="472"/>
      <c r="K355" s="306" t="s">
        <v>34</v>
      </c>
      <c r="L355" s="311" t="s">
        <v>528</v>
      </c>
      <c r="M355" s="449"/>
      <c r="N355" s="449"/>
      <c r="O355" s="452"/>
      <c r="P355" s="382"/>
      <c r="Q355" s="94"/>
      <c r="R355" s="94"/>
      <c r="S355" s="94"/>
      <c r="T355" s="368"/>
      <c r="U355" s="454"/>
      <c r="V355" s="454"/>
      <c r="W355" s="454"/>
      <c r="X355" s="454"/>
      <c r="Y355" s="454"/>
      <c r="Z355" s="454"/>
      <c r="AA355" s="454"/>
      <c r="AB355" s="454"/>
      <c r="AC355" s="454"/>
      <c r="AD355" s="454"/>
      <c r="AE355" s="454"/>
      <c r="AF355" s="454"/>
      <c r="AG355" s="454"/>
      <c r="AH355" s="369"/>
    </row>
    <row r="356" spans="2:34" ht="39.75" customHeight="1" x14ac:dyDescent="0.25">
      <c r="B356" s="134"/>
      <c r="C356" s="505"/>
      <c r="D356" s="511"/>
      <c r="E356" s="515"/>
      <c r="F356" s="523"/>
      <c r="G356" s="486"/>
      <c r="H356" s="496" t="s">
        <v>529</v>
      </c>
      <c r="I356" s="491" t="s">
        <v>530</v>
      </c>
      <c r="J356" s="471" t="s">
        <v>126</v>
      </c>
      <c r="K356" s="306" t="s">
        <v>26</v>
      </c>
      <c r="L356" s="257" t="s">
        <v>486</v>
      </c>
      <c r="M356" s="448" t="s">
        <v>164</v>
      </c>
      <c r="N356" s="450"/>
      <c r="O356" s="451"/>
      <c r="P356" s="382"/>
      <c r="Q356" s="94"/>
      <c r="R356" s="94"/>
      <c r="S356" s="94"/>
      <c r="T356" s="368"/>
      <c r="U356" s="453"/>
      <c r="V356" s="453" t="str">
        <f>IF($N$356="","",$N$356)</f>
        <v/>
      </c>
      <c r="W356" s="453" t="str">
        <f>IF($N$356="","",$N$356)</f>
        <v/>
      </c>
      <c r="X356" s="453"/>
      <c r="Y356" s="453"/>
      <c r="Z356" s="453"/>
      <c r="AA356" s="453"/>
      <c r="AB356" s="453"/>
      <c r="AC356" s="453"/>
      <c r="AD356" s="453"/>
      <c r="AE356" s="453"/>
      <c r="AF356" s="453"/>
      <c r="AG356" s="453"/>
      <c r="AH356" s="369"/>
    </row>
    <row r="357" spans="2:34" ht="39.75" customHeight="1" x14ac:dyDescent="0.25">
      <c r="B357" s="134"/>
      <c r="C357" s="505"/>
      <c r="D357" s="511"/>
      <c r="E357" s="515"/>
      <c r="F357" s="523"/>
      <c r="G357" s="449"/>
      <c r="H357" s="497"/>
      <c r="I357" s="493"/>
      <c r="J357" s="472"/>
      <c r="K357" s="306" t="s">
        <v>28</v>
      </c>
      <c r="L357" s="257" t="s">
        <v>525</v>
      </c>
      <c r="M357" s="449"/>
      <c r="N357" s="449"/>
      <c r="O357" s="452"/>
      <c r="P357" s="382"/>
      <c r="Q357" s="94"/>
      <c r="R357" s="94"/>
      <c r="S357" s="94"/>
      <c r="T357" s="368"/>
      <c r="U357" s="454"/>
      <c r="V357" s="454"/>
      <c r="W357" s="454"/>
      <c r="X357" s="454"/>
      <c r="Y357" s="454"/>
      <c r="Z357" s="454"/>
      <c r="AA357" s="454"/>
      <c r="AB357" s="454"/>
      <c r="AC357" s="454"/>
      <c r="AD357" s="454"/>
      <c r="AE357" s="454"/>
      <c r="AF357" s="454"/>
      <c r="AG357" s="454"/>
      <c r="AH357" s="369"/>
    </row>
    <row r="358" spans="2:34" ht="39.75" customHeight="1" x14ac:dyDescent="0.25">
      <c r="B358" s="134"/>
      <c r="C358" s="505"/>
      <c r="D358" s="511"/>
      <c r="E358" s="515"/>
      <c r="F358" s="523"/>
      <c r="G358" s="449"/>
      <c r="H358" s="497"/>
      <c r="I358" s="493"/>
      <c r="J358" s="472"/>
      <c r="K358" s="306" t="s">
        <v>30</v>
      </c>
      <c r="L358" s="311" t="s">
        <v>531</v>
      </c>
      <c r="M358" s="449"/>
      <c r="N358" s="449"/>
      <c r="O358" s="452"/>
      <c r="P358" s="382"/>
      <c r="Q358" s="94"/>
      <c r="R358" s="94"/>
      <c r="S358" s="94"/>
      <c r="T358" s="368"/>
      <c r="U358" s="454"/>
      <c r="V358" s="454"/>
      <c r="W358" s="454"/>
      <c r="X358" s="454"/>
      <c r="Y358" s="454"/>
      <c r="Z358" s="454"/>
      <c r="AA358" s="454"/>
      <c r="AB358" s="454"/>
      <c r="AC358" s="454"/>
      <c r="AD358" s="454"/>
      <c r="AE358" s="454"/>
      <c r="AF358" s="454"/>
      <c r="AG358" s="454"/>
      <c r="AH358" s="369"/>
    </row>
    <row r="359" spans="2:34" ht="39.75" customHeight="1" x14ac:dyDescent="0.25">
      <c r="B359" s="134"/>
      <c r="C359" s="505"/>
      <c r="D359" s="511"/>
      <c r="E359" s="515"/>
      <c r="F359" s="523"/>
      <c r="G359" s="449"/>
      <c r="H359" s="497"/>
      <c r="I359" s="493"/>
      <c r="J359" s="472"/>
      <c r="K359" s="306" t="s">
        <v>32</v>
      </c>
      <c r="L359" s="311" t="s">
        <v>532</v>
      </c>
      <c r="M359" s="449"/>
      <c r="N359" s="449"/>
      <c r="O359" s="452"/>
      <c r="P359" s="382"/>
      <c r="Q359" s="94"/>
      <c r="R359" s="94"/>
      <c r="S359" s="94"/>
      <c r="T359" s="368"/>
      <c r="U359" s="454"/>
      <c r="V359" s="454"/>
      <c r="W359" s="454"/>
      <c r="X359" s="454"/>
      <c r="Y359" s="454"/>
      <c r="Z359" s="454"/>
      <c r="AA359" s="454"/>
      <c r="AB359" s="454"/>
      <c r="AC359" s="454"/>
      <c r="AD359" s="454"/>
      <c r="AE359" s="454"/>
      <c r="AF359" s="454"/>
      <c r="AG359" s="454"/>
      <c r="AH359" s="369"/>
    </row>
    <row r="360" spans="2:34" ht="39.75" customHeight="1" x14ac:dyDescent="0.25">
      <c r="B360" s="134"/>
      <c r="C360" s="505"/>
      <c r="D360" s="511"/>
      <c r="E360" s="515"/>
      <c r="F360" s="523"/>
      <c r="G360" s="449"/>
      <c r="H360" s="497"/>
      <c r="I360" s="493"/>
      <c r="J360" s="472"/>
      <c r="K360" s="306" t="s">
        <v>34</v>
      </c>
      <c r="L360" s="311" t="s">
        <v>533</v>
      </c>
      <c r="M360" s="449"/>
      <c r="N360" s="449"/>
      <c r="O360" s="452"/>
      <c r="P360" s="382"/>
      <c r="Q360" s="94"/>
      <c r="R360" s="94"/>
      <c r="S360" s="94"/>
      <c r="T360" s="368"/>
      <c r="U360" s="454"/>
      <c r="V360" s="454"/>
      <c r="W360" s="454"/>
      <c r="X360" s="454"/>
      <c r="Y360" s="454"/>
      <c r="Z360" s="454"/>
      <c r="AA360" s="454"/>
      <c r="AB360" s="454"/>
      <c r="AC360" s="454"/>
      <c r="AD360" s="454"/>
      <c r="AE360" s="454"/>
      <c r="AF360" s="454"/>
      <c r="AG360" s="454"/>
      <c r="AH360" s="369"/>
    </row>
    <row r="361" spans="2:34" ht="39.75" customHeight="1" x14ac:dyDescent="0.25">
      <c r="B361" s="134"/>
      <c r="C361" s="505"/>
      <c r="D361" s="511"/>
      <c r="E361" s="515"/>
      <c r="F361" s="523"/>
      <c r="G361" s="486"/>
      <c r="H361" s="496" t="s">
        <v>534</v>
      </c>
      <c r="I361" s="491" t="s">
        <v>535</v>
      </c>
      <c r="J361" s="471" t="s">
        <v>126</v>
      </c>
      <c r="K361" s="306" t="s">
        <v>26</v>
      </c>
      <c r="L361" s="257" t="s">
        <v>486</v>
      </c>
      <c r="M361" s="448" t="s">
        <v>164</v>
      </c>
      <c r="N361" s="450"/>
      <c r="O361" s="451"/>
      <c r="P361" s="382"/>
      <c r="Q361" s="94"/>
      <c r="R361" s="94"/>
      <c r="S361" s="94"/>
      <c r="T361" s="368"/>
      <c r="U361" s="453" t="str">
        <f>IF($N$361="","",$N$361)</f>
        <v/>
      </c>
      <c r="V361" s="453" t="str">
        <f>IF($N$361="","",$N$361)</f>
        <v/>
      </c>
      <c r="W361" s="453" t="str">
        <f>IF($N$361="","",$N$361)</f>
        <v/>
      </c>
      <c r="X361" s="453"/>
      <c r="Y361" s="453"/>
      <c r="Z361" s="453"/>
      <c r="AA361" s="453"/>
      <c r="AB361" s="453"/>
      <c r="AC361" s="453"/>
      <c r="AD361" s="453"/>
      <c r="AE361" s="453"/>
      <c r="AF361" s="453"/>
      <c r="AG361" s="453"/>
      <c r="AH361" s="369"/>
    </row>
    <row r="362" spans="2:34" ht="39.75" customHeight="1" x14ac:dyDescent="0.25">
      <c r="B362" s="134"/>
      <c r="C362" s="505"/>
      <c r="D362" s="511"/>
      <c r="E362" s="515"/>
      <c r="F362" s="523"/>
      <c r="G362" s="449"/>
      <c r="H362" s="497"/>
      <c r="I362" s="493"/>
      <c r="J362" s="472"/>
      <c r="K362" s="306" t="s">
        <v>28</v>
      </c>
      <c r="L362" s="257" t="s">
        <v>525</v>
      </c>
      <c r="M362" s="449"/>
      <c r="N362" s="449"/>
      <c r="O362" s="452"/>
      <c r="P362" s="382"/>
      <c r="Q362" s="94"/>
      <c r="R362" s="94"/>
      <c r="S362" s="94"/>
      <c r="T362" s="368"/>
      <c r="U362" s="454"/>
      <c r="V362" s="454"/>
      <c r="W362" s="454"/>
      <c r="X362" s="454"/>
      <c r="Y362" s="454"/>
      <c r="Z362" s="454"/>
      <c r="AA362" s="454"/>
      <c r="AB362" s="454"/>
      <c r="AC362" s="454"/>
      <c r="AD362" s="454"/>
      <c r="AE362" s="454"/>
      <c r="AF362" s="454"/>
      <c r="AG362" s="454"/>
      <c r="AH362" s="369"/>
    </row>
    <row r="363" spans="2:34" ht="39.75" customHeight="1" x14ac:dyDescent="0.25">
      <c r="B363" s="134"/>
      <c r="C363" s="505"/>
      <c r="D363" s="511"/>
      <c r="E363" s="515"/>
      <c r="F363" s="523"/>
      <c r="G363" s="449"/>
      <c r="H363" s="497"/>
      <c r="I363" s="493"/>
      <c r="J363" s="472"/>
      <c r="K363" s="306" t="s">
        <v>30</v>
      </c>
      <c r="L363" s="311" t="s">
        <v>536</v>
      </c>
      <c r="M363" s="449"/>
      <c r="N363" s="449"/>
      <c r="O363" s="452"/>
      <c r="P363" s="382"/>
      <c r="Q363" s="94"/>
      <c r="R363" s="94"/>
      <c r="S363" s="94"/>
      <c r="T363" s="368"/>
      <c r="U363" s="454"/>
      <c r="V363" s="454"/>
      <c r="W363" s="454"/>
      <c r="X363" s="454"/>
      <c r="Y363" s="454"/>
      <c r="Z363" s="454"/>
      <c r="AA363" s="454"/>
      <c r="AB363" s="454"/>
      <c r="AC363" s="454"/>
      <c r="AD363" s="454"/>
      <c r="AE363" s="454"/>
      <c r="AF363" s="454"/>
      <c r="AG363" s="454"/>
      <c r="AH363" s="369"/>
    </row>
    <row r="364" spans="2:34" ht="39.75" customHeight="1" x14ac:dyDescent="0.25">
      <c r="B364" s="134"/>
      <c r="C364" s="505"/>
      <c r="D364" s="511"/>
      <c r="E364" s="515"/>
      <c r="F364" s="523"/>
      <c r="G364" s="449"/>
      <c r="H364" s="497"/>
      <c r="I364" s="493"/>
      <c r="J364" s="472"/>
      <c r="K364" s="306" t="s">
        <v>32</v>
      </c>
      <c r="L364" s="311" t="s">
        <v>537</v>
      </c>
      <c r="M364" s="449"/>
      <c r="N364" s="449"/>
      <c r="O364" s="452"/>
      <c r="P364" s="382"/>
      <c r="Q364" s="94"/>
      <c r="R364" s="94"/>
      <c r="S364" s="94"/>
      <c r="T364" s="368"/>
      <c r="U364" s="454"/>
      <c r="V364" s="454"/>
      <c r="W364" s="454"/>
      <c r="X364" s="454"/>
      <c r="Y364" s="454"/>
      <c r="Z364" s="454"/>
      <c r="AA364" s="454"/>
      <c r="AB364" s="454"/>
      <c r="AC364" s="454"/>
      <c r="AD364" s="454"/>
      <c r="AE364" s="454"/>
      <c r="AF364" s="454"/>
      <c r="AG364" s="454"/>
      <c r="AH364" s="369"/>
    </row>
    <row r="365" spans="2:34" ht="39.75" customHeight="1" x14ac:dyDescent="0.25">
      <c r="B365" s="134"/>
      <c r="C365" s="505"/>
      <c r="D365" s="511"/>
      <c r="E365" s="515"/>
      <c r="F365" s="523"/>
      <c r="G365" s="449"/>
      <c r="H365" s="497"/>
      <c r="I365" s="493"/>
      <c r="J365" s="472"/>
      <c r="K365" s="306" t="s">
        <v>34</v>
      </c>
      <c r="L365" s="311" t="s">
        <v>538</v>
      </c>
      <c r="M365" s="449"/>
      <c r="N365" s="449"/>
      <c r="O365" s="452"/>
      <c r="P365" s="382"/>
      <c r="Q365" s="94"/>
      <c r="R365" s="94"/>
      <c r="S365" s="94"/>
      <c r="T365" s="368"/>
      <c r="U365" s="454"/>
      <c r="V365" s="454"/>
      <c r="W365" s="454"/>
      <c r="X365" s="454"/>
      <c r="Y365" s="454"/>
      <c r="Z365" s="454"/>
      <c r="AA365" s="454"/>
      <c r="AB365" s="454"/>
      <c r="AC365" s="454"/>
      <c r="AD365" s="454"/>
      <c r="AE365" s="454"/>
      <c r="AF365" s="454"/>
      <c r="AG365" s="454"/>
      <c r="AH365" s="369"/>
    </row>
    <row r="366" spans="2:34" ht="39.75" customHeight="1" x14ac:dyDescent="0.25">
      <c r="B366" s="134"/>
      <c r="C366" s="505"/>
      <c r="D366" s="511"/>
      <c r="E366" s="515"/>
      <c r="F366" s="523"/>
      <c r="G366" s="486"/>
      <c r="H366" s="496" t="s">
        <v>539</v>
      </c>
      <c r="I366" s="491" t="s">
        <v>540</v>
      </c>
      <c r="J366" s="471" t="s">
        <v>126</v>
      </c>
      <c r="K366" s="306" t="s">
        <v>26</v>
      </c>
      <c r="L366" s="257" t="s">
        <v>486</v>
      </c>
      <c r="M366" s="448" t="s">
        <v>164</v>
      </c>
      <c r="N366" s="450"/>
      <c r="O366" s="451"/>
      <c r="P366" s="382"/>
      <c r="Q366" s="94"/>
      <c r="R366" s="94"/>
      <c r="S366" s="94"/>
      <c r="T366" s="368"/>
      <c r="U366" s="453"/>
      <c r="V366" s="453" t="str">
        <f>IF($N$366="","",$N$366)</f>
        <v/>
      </c>
      <c r="W366" s="453" t="str">
        <f>IF($N$366="","",$N$366)</f>
        <v/>
      </c>
      <c r="X366" s="453"/>
      <c r="Y366" s="453"/>
      <c r="Z366" s="453"/>
      <c r="AA366" s="453"/>
      <c r="AB366" s="453"/>
      <c r="AC366" s="453"/>
      <c r="AD366" s="453"/>
      <c r="AE366" s="453"/>
      <c r="AF366" s="453"/>
      <c r="AG366" s="453"/>
      <c r="AH366" s="369"/>
    </row>
    <row r="367" spans="2:34" ht="39.75" customHeight="1" x14ac:dyDescent="0.25">
      <c r="B367" s="134"/>
      <c r="C367" s="505"/>
      <c r="D367" s="511"/>
      <c r="E367" s="515"/>
      <c r="F367" s="523"/>
      <c r="G367" s="449"/>
      <c r="H367" s="497"/>
      <c r="I367" s="493"/>
      <c r="J367" s="472"/>
      <c r="K367" s="306" t="s">
        <v>28</v>
      </c>
      <c r="L367" s="257" t="s">
        <v>525</v>
      </c>
      <c r="M367" s="449"/>
      <c r="N367" s="449"/>
      <c r="O367" s="452"/>
      <c r="P367" s="382"/>
      <c r="Q367" s="94"/>
      <c r="R367" s="94"/>
      <c r="S367" s="94"/>
      <c r="T367" s="368"/>
      <c r="U367" s="454"/>
      <c r="V367" s="454"/>
      <c r="W367" s="454"/>
      <c r="X367" s="454"/>
      <c r="Y367" s="454"/>
      <c r="Z367" s="454"/>
      <c r="AA367" s="454"/>
      <c r="AB367" s="454"/>
      <c r="AC367" s="454"/>
      <c r="AD367" s="454"/>
      <c r="AE367" s="454"/>
      <c r="AF367" s="454"/>
      <c r="AG367" s="454"/>
      <c r="AH367" s="369"/>
    </row>
    <row r="368" spans="2:34" ht="39.75" customHeight="1" x14ac:dyDescent="0.25">
      <c r="B368" s="134"/>
      <c r="C368" s="505"/>
      <c r="D368" s="511"/>
      <c r="E368" s="515"/>
      <c r="F368" s="523"/>
      <c r="G368" s="449"/>
      <c r="H368" s="497"/>
      <c r="I368" s="493"/>
      <c r="J368" s="472"/>
      <c r="K368" s="306" t="s">
        <v>30</v>
      </c>
      <c r="L368" s="311" t="s">
        <v>541</v>
      </c>
      <c r="M368" s="449"/>
      <c r="N368" s="449"/>
      <c r="O368" s="452"/>
      <c r="P368" s="382"/>
      <c r="Q368" s="94"/>
      <c r="R368" s="94"/>
      <c r="S368" s="94"/>
      <c r="T368" s="368"/>
      <c r="U368" s="454"/>
      <c r="V368" s="454"/>
      <c r="W368" s="454"/>
      <c r="X368" s="454"/>
      <c r="Y368" s="454"/>
      <c r="Z368" s="454"/>
      <c r="AA368" s="454"/>
      <c r="AB368" s="454"/>
      <c r="AC368" s="454"/>
      <c r="AD368" s="454"/>
      <c r="AE368" s="454"/>
      <c r="AF368" s="454"/>
      <c r="AG368" s="454"/>
      <c r="AH368" s="369"/>
    </row>
    <row r="369" spans="2:34" ht="39.75" customHeight="1" x14ac:dyDescent="0.25">
      <c r="B369" s="134"/>
      <c r="C369" s="505"/>
      <c r="D369" s="511"/>
      <c r="E369" s="515"/>
      <c r="F369" s="523"/>
      <c r="G369" s="449"/>
      <c r="H369" s="497"/>
      <c r="I369" s="493"/>
      <c r="J369" s="472"/>
      <c r="K369" s="306" t="s">
        <v>32</v>
      </c>
      <c r="L369" s="311" t="s">
        <v>542</v>
      </c>
      <c r="M369" s="449"/>
      <c r="N369" s="449"/>
      <c r="O369" s="452"/>
      <c r="P369" s="382"/>
      <c r="Q369" s="94"/>
      <c r="R369" s="94"/>
      <c r="S369" s="94"/>
      <c r="T369" s="368"/>
      <c r="U369" s="454"/>
      <c r="V369" s="454"/>
      <c r="W369" s="454"/>
      <c r="X369" s="454"/>
      <c r="Y369" s="454"/>
      <c r="Z369" s="454"/>
      <c r="AA369" s="454"/>
      <c r="AB369" s="454"/>
      <c r="AC369" s="454"/>
      <c r="AD369" s="454"/>
      <c r="AE369" s="454"/>
      <c r="AF369" s="454"/>
      <c r="AG369" s="454"/>
      <c r="AH369" s="369"/>
    </row>
    <row r="370" spans="2:34" ht="39.75" customHeight="1" x14ac:dyDescent="0.25">
      <c r="B370" s="134"/>
      <c r="C370" s="505"/>
      <c r="D370" s="511"/>
      <c r="E370" s="515"/>
      <c r="F370" s="523"/>
      <c r="G370" s="449"/>
      <c r="H370" s="497"/>
      <c r="I370" s="493"/>
      <c r="J370" s="472"/>
      <c r="K370" s="306" t="s">
        <v>34</v>
      </c>
      <c r="L370" s="311" t="s">
        <v>543</v>
      </c>
      <c r="M370" s="449"/>
      <c r="N370" s="449"/>
      <c r="O370" s="452"/>
      <c r="P370" s="382"/>
      <c r="Q370" s="94"/>
      <c r="R370" s="94"/>
      <c r="S370" s="94"/>
      <c r="T370" s="368"/>
      <c r="U370" s="454"/>
      <c r="V370" s="454"/>
      <c r="W370" s="454"/>
      <c r="X370" s="454"/>
      <c r="Y370" s="454"/>
      <c r="Z370" s="454"/>
      <c r="AA370" s="454"/>
      <c r="AB370" s="454"/>
      <c r="AC370" s="454"/>
      <c r="AD370" s="454"/>
      <c r="AE370" s="454"/>
      <c r="AF370" s="454"/>
      <c r="AG370" s="454"/>
      <c r="AH370" s="369"/>
    </row>
    <row r="371" spans="2:34" ht="39.75" customHeight="1" x14ac:dyDescent="0.25">
      <c r="B371" s="134"/>
      <c r="C371" s="505"/>
      <c r="D371" s="511"/>
      <c r="E371" s="515"/>
      <c r="F371" s="523"/>
      <c r="G371" s="486"/>
      <c r="H371" s="496" t="s">
        <v>544</v>
      </c>
      <c r="I371" s="491" t="s">
        <v>545</v>
      </c>
      <c r="J371" s="471" t="s">
        <v>126</v>
      </c>
      <c r="K371" s="306" t="s">
        <v>26</v>
      </c>
      <c r="L371" s="257" t="s">
        <v>486</v>
      </c>
      <c r="M371" s="448" t="s">
        <v>164</v>
      </c>
      <c r="N371" s="450"/>
      <c r="O371" s="451"/>
      <c r="P371" s="382"/>
      <c r="Q371" s="94"/>
      <c r="R371" s="94"/>
      <c r="S371" s="94"/>
      <c r="T371" s="368"/>
      <c r="U371" s="453"/>
      <c r="V371" s="453" t="str">
        <f>IF($N$371="","",$N$371)</f>
        <v/>
      </c>
      <c r="W371" s="453" t="str">
        <f>IF($N$371="","",$N$371)</f>
        <v/>
      </c>
      <c r="X371" s="453"/>
      <c r="Y371" s="453"/>
      <c r="Z371" s="453"/>
      <c r="AA371" s="453"/>
      <c r="AB371" s="453"/>
      <c r="AC371" s="453"/>
      <c r="AD371" s="453"/>
      <c r="AE371" s="453"/>
      <c r="AF371" s="453"/>
      <c r="AG371" s="453"/>
      <c r="AH371" s="369"/>
    </row>
    <row r="372" spans="2:34" ht="39.75" customHeight="1" x14ac:dyDescent="0.25">
      <c r="B372" s="134"/>
      <c r="C372" s="505"/>
      <c r="D372" s="511"/>
      <c r="E372" s="515"/>
      <c r="F372" s="523"/>
      <c r="G372" s="449"/>
      <c r="H372" s="497"/>
      <c r="I372" s="493"/>
      <c r="J372" s="472"/>
      <c r="K372" s="306" t="s">
        <v>28</v>
      </c>
      <c r="L372" s="257" t="s">
        <v>525</v>
      </c>
      <c r="M372" s="449"/>
      <c r="N372" s="449"/>
      <c r="O372" s="452"/>
      <c r="P372" s="382"/>
      <c r="Q372" s="94"/>
      <c r="R372" s="94"/>
      <c r="S372" s="94"/>
      <c r="T372" s="368"/>
      <c r="U372" s="454"/>
      <c r="V372" s="454"/>
      <c r="W372" s="454"/>
      <c r="X372" s="454"/>
      <c r="Y372" s="454"/>
      <c r="Z372" s="454"/>
      <c r="AA372" s="454"/>
      <c r="AB372" s="454"/>
      <c r="AC372" s="454"/>
      <c r="AD372" s="454"/>
      <c r="AE372" s="454"/>
      <c r="AF372" s="454"/>
      <c r="AG372" s="454"/>
      <c r="AH372" s="369"/>
    </row>
    <row r="373" spans="2:34" ht="39.75" customHeight="1" x14ac:dyDescent="0.25">
      <c r="B373" s="134"/>
      <c r="C373" s="505"/>
      <c r="D373" s="511"/>
      <c r="E373" s="515"/>
      <c r="F373" s="523"/>
      <c r="G373" s="449"/>
      <c r="H373" s="497"/>
      <c r="I373" s="493"/>
      <c r="J373" s="472"/>
      <c r="K373" s="306" t="s">
        <v>30</v>
      </c>
      <c r="L373" s="311" t="s">
        <v>546</v>
      </c>
      <c r="M373" s="449"/>
      <c r="N373" s="449"/>
      <c r="O373" s="452"/>
      <c r="P373" s="382"/>
      <c r="Q373" s="94"/>
      <c r="R373" s="94"/>
      <c r="S373" s="94"/>
      <c r="T373" s="368"/>
      <c r="U373" s="454"/>
      <c r="V373" s="454"/>
      <c r="W373" s="454"/>
      <c r="X373" s="454"/>
      <c r="Y373" s="454"/>
      <c r="Z373" s="454"/>
      <c r="AA373" s="454"/>
      <c r="AB373" s="454"/>
      <c r="AC373" s="454"/>
      <c r="AD373" s="454"/>
      <c r="AE373" s="454"/>
      <c r="AF373" s="454"/>
      <c r="AG373" s="454"/>
      <c r="AH373" s="369"/>
    </row>
    <row r="374" spans="2:34" ht="39.75" customHeight="1" x14ac:dyDescent="0.25">
      <c r="B374" s="134"/>
      <c r="C374" s="505"/>
      <c r="D374" s="511"/>
      <c r="E374" s="515"/>
      <c r="F374" s="523"/>
      <c r="G374" s="449"/>
      <c r="H374" s="497"/>
      <c r="I374" s="493"/>
      <c r="J374" s="472"/>
      <c r="K374" s="306" t="s">
        <v>32</v>
      </c>
      <c r="L374" s="311" t="s">
        <v>547</v>
      </c>
      <c r="M374" s="449"/>
      <c r="N374" s="449"/>
      <c r="O374" s="452"/>
      <c r="P374" s="382"/>
      <c r="Q374" s="94"/>
      <c r="R374" s="94"/>
      <c r="S374" s="94"/>
      <c r="T374" s="368"/>
      <c r="U374" s="454"/>
      <c r="V374" s="454"/>
      <c r="W374" s="454"/>
      <c r="X374" s="454"/>
      <c r="Y374" s="454"/>
      <c r="Z374" s="454"/>
      <c r="AA374" s="454"/>
      <c r="AB374" s="454"/>
      <c r="AC374" s="454"/>
      <c r="AD374" s="454"/>
      <c r="AE374" s="454"/>
      <c r="AF374" s="454"/>
      <c r="AG374" s="454"/>
      <c r="AH374" s="369"/>
    </row>
    <row r="375" spans="2:34" ht="39.75" customHeight="1" x14ac:dyDescent="0.25">
      <c r="B375" s="134"/>
      <c r="C375" s="505"/>
      <c r="D375" s="511"/>
      <c r="E375" s="515"/>
      <c r="F375" s="523"/>
      <c r="G375" s="449"/>
      <c r="H375" s="497"/>
      <c r="I375" s="493"/>
      <c r="J375" s="472"/>
      <c r="K375" s="306" t="s">
        <v>34</v>
      </c>
      <c r="L375" s="311" t="s">
        <v>548</v>
      </c>
      <c r="M375" s="449"/>
      <c r="N375" s="449"/>
      <c r="O375" s="452"/>
      <c r="P375" s="382"/>
      <c r="Q375" s="94"/>
      <c r="R375" s="94"/>
      <c r="S375" s="94"/>
      <c r="T375" s="368"/>
      <c r="U375" s="454"/>
      <c r="V375" s="454"/>
      <c r="W375" s="454"/>
      <c r="X375" s="454"/>
      <c r="Y375" s="454"/>
      <c r="Z375" s="454"/>
      <c r="AA375" s="454"/>
      <c r="AB375" s="454"/>
      <c r="AC375" s="454"/>
      <c r="AD375" s="454"/>
      <c r="AE375" s="454"/>
      <c r="AF375" s="454"/>
      <c r="AG375" s="454"/>
      <c r="AH375" s="369"/>
    </row>
    <row r="376" spans="2:34" ht="39.75" customHeight="1" x14ac:dyDescent="0.25">
      <c r="B376" s="134"/>
      <c r="C376" s="505"/>
      <c r="D376" s="511"/>
      <c r="E376" s="515"/>
      <c r="F376" s="523"/>
      <c r="G376" s="486"/>
      <c r="H376" s="496" t="s">
        <v>549</v>
      </c>
      <c r="I376" s="491" t="s">
        <v>550</v>
      </c>
      <c r="J376" s="471" t="s">
        <v>126</v>
      </c>
      <c r="K376" s="306" t="s">
        <v>26</v>
      </c>
      <c r="L376" s="257" t="s">
        <v>486</v>
      </c>
      <c r="M376" s="448" t="s">
        <v>164</v>
      </c>
      <c r="N376" s="450"/>
      <c r="O376" s="451"/>
      <c r="P376" s="382"/>
      <c r="Q376" s="94"/>
      <c r="R376" s="94"/>
      <c r="S376" s="94"/>
      <c r="T376" s="368"/>
      <c r="U376" s="453"/>
      <c r="V376" s="453" t="str">
        <f>IF($N$376="","",$N$376)</f>
        <v/>
      </c>
      <c r="W376" s="453" t="str">
        <f>IF($N$376="","",$N$376)</f>
        <v/>
      </c>
      <c r="X376" s="453" t="str">
        <f>IF($N$376="","",$N$376)</f>
        <v/>
      </c>
      <c r="Y376" s="453"/>
      <c r="Z376" s="453"/>
      <c r="AA376" s="453" t="str">
        <f>IF($N$376="","",$N$376)</f>
        <v/>
      </c>
      <c r="AB376" s="453"/>
      <c r="AC376" s="453"/>
      <c r="AD376" s="453"/>
      <c r="AE376" s="453" t="str">
        <f>IF($N$376="","",$N$376)</f>
        <v/>
      </c>
      <c r="AF376" s="453" t="str">
        <f>IF($N$376="","",$N$376)</f>
        <v/>
      </c>
      <c r="AG376" s="453"/>
      <c r="AH376" s="369"/>
    </row>
    <row r="377" spans="2:34" ht="39.75" customHeight="1" x14ac:dyDescent="0.25">
      <c r="B377" s="134"/>
      <c r="C377" s="505"/>
      <c r="D377" s="511"/>
      <c r="E377" s="515"/>
      <c r="F377" s="523"/>
      <c r="G377" s="449"/>
      <c r="H377" s="497"/>
      <c r="I377" s="493"/>
      <c r="J377" s="472"/>
      <c r="K377" s="306" t="s">
        <v>128</v>
      </c>
      <c r="L377" s="257" t="s">
        <v>525</v>
      </c>
      <c r="M377" s="449"/>
      <c r="N377" s="449"/>
      <c r="O377" s="452"/>
      <c r="P377" s="382"/>
      <c r="Q377" s="94"/>
      <c r="R377" s="94"/>
      <c r="S377" s="94"/>
      <c r="T377" s="368"/>
      <c r="U377" s="454"/>
      <c r="V377" s="454"/>
      <c r="W377" s="454"/>
      <c r="X377" s="454"/>
      <c r="Y377" s="454"/>
      <c r="Z377" s="454"/>
      <c r="AA377" s="454"/>
      <c r="AB377" s="454"/>
      <c r="AC377" s="454"/>
      <c r="AD377" s="454"/>
      <c r="AE377" s="454"/>
      <c r="AF377" s="454"/>
      <c r="AG377" s="454"/>
      <c r="AH377" s="369"/>
    </row>
    <row r="378" spans="2:34" ht="39.75" customHeight="1" x14ac:dyDescent="0.25">
      <c r="B378" s="134"/>
      <c r="C378" s="505"/>
      <c r="D378" s="511"/>
      <c r="E378" s="515"/>
      <c r="F378" s="523"/>
      <c r="G378" s="449"/>
      <c r="H378" s="497"/>
      <c r="I378" s="493"/>
      <c r="J378" s="472"/>
      <c r="K378" s="306" t="s">
        <v>130</v>
      </c>
      <c r="L378" s="311" t="s">
        <v>551</v>
      </c>
      <c r="M378" s="449"/>
      <c r="N378" s="449"/>
      <c r="O378" s="452"/>
      <c r="P378" s="382"/>
      <c r="Q378" s="94"/>
      <c r="R378" s="94"/>
      <c r="S378" s="94"/>
      <c r="T378" s="368"/>
      <c r="U378" s="454"/>
      <c r="V378" s="454"/>
      <c r="W378" s="454"/>
      <c r="X378" s="454"/>
      <c r="Y378" s="454"/>
      <c r="Z378" s="454"/>
      <c r="AA378" s="454"/>
      <c r="AB378" s="454"/>
      <c r="AC378" s="454"/>
      <c r="AD378" s="454"/>
      <c r="AE378" s="454"/>
      <c r="AF378" s="454"/>
      <c r="AG378" s="454"/>
      <c r="AH378" s="369"/>
    </row>
    <row r="379" spans="2:34" ht="39.75" customHeight="1" x14ac:dyDescent="0.25">
      <c r="B379" s="134"/>
      <c r="C379" s="505"/>
      <c r="D379" s="511"/>
      <c r="E379" s="515"/>
      <c r="F379" s="523"/>
      <c r="G379" s="449"/>
      <c r="H379" s="497"/>
      <c r="I379" s="493"/>
      <c r="J379" s="472"/>
      <c r="K379" s="390"/>
      <c r="L379" s="391"/>
      <c r="M379" s="449"/>
      <c r="N379" s="449"/>
      <c r="O379" s="452"/>
      <c r="P379" s="382"/>
      <c r="Q379" s="94"/>
      <c r="R379" s="94"/>
      <c r="S379" s="94"/>
      <c r="T379" s="368"/>
      <c r="U379" s="454"/>
      <c r="V379" s="454"/>
      <c r="W379" s="454"/>
      <c r="X379" s="454"/>
      <c r="Y379" s="454"/>
      <c r="Z379" s="454"/>
      <c r="AA379" s="454"/>
      <c r="AB379" s="454"/>
      <c r="AC379" s="454"/>
      <c r="AD379" s="454"/>
      <c r="AE379" s="454"/>
      <c r="AF379" s="454"/>
      <c r="AG379" s="454"/>
      <c r="AH379" s="369"/>
    </row>
    <row r="380" spans="2:34" ht="39.75" customHeight="1" x14ac:dyDescent="0.25">
      <c r="B380" s="134"/>
      <c r="C380" s="505"/>
      <c r="D380" s="511"/>
      <c r="E380" s="515"/>
      <c r="F380" s="523"/>
      <c r="G380" s="449"/>
      <c r="H380" s="497"/>
      <c r="I380" s="493"/>
      <c r="J380" s="472"/>
      <c r="K380" s="390"/>
      <c r="L380" s="391"/>
      <c r="M380" s="449"/>
      <c r="N380" s="449"/>
      <c r="O380" s="452"/>
      <c r="P380" s="382"/>
      <c r="Q380" s="94"/>
      <c r="R380" s="94"/>
      <c r="S380" s="94"/>
      <c r="T380" s="368"/>
      <c r="U380" s="454"/>
      <c r="V380" s="454"/>
      <c r="W380" s="454"/>
      <c r="X380" s="454"/>
      <c r="Y380" s="454"/>
      <c r="Z380" s="454"/>
      <c r="AA380" s="454"/>
      <c r="AB380" s="454"/>
      <c r="AC380" s="454"/>
      <c r="AD380" s="454"/>
      <c r="AE380" s="454"/>
      <c r="AF380" s="454"/>
      <c r="AG380" s="454"/>
      <c r="AH380" s="369"/>
    </row>
    <row r="381" spans="2:34" ht="39.75" customHeight="1" x14ac:dyDescent="0.25">
      <c r="B381" s="134"/>
      <c r="C381" s="505"/>
      <c r="D381" s="511"/>
      <c r="E381" s="515"/>
      <c r="F381" s="523"/>
      <c r="G381" s="486"/>
      <c r="H381" s="496" t="s">
        <v>552</v>
      </c>
      <c r="I381" s="491" t="s">
        <v>553</v>
      </c>
      <c r="J381" s="471" t="s">
        <v>126</v>
      </c>
      <c r="K381" s="306" t="s">
        <v>26</v>
      </c>
      <c r="L381" s="257" t="s">
        <v>486</v>
      </c>
      <c r="M381" s="448" t="s">
        <v>164</v>
      </c>
      <c r="N381" s="450"/>
      <c r="O381" s="451"/>
      <c r="P381" s="382"/>
      <c r="Q381" s="94"/>
      <c r="R381" s="94"/>
      <c r="S381" s="94"/>
      <c r="T381" s="368"/>
      <c r="U381" s="453"/>
      <c r="V381" s="453" t="str">
        <f>IF($N$381="","",$N$381)</f>
        <v/>
      </c>
      <c r="W381" s="453" t="str">
        <f>IF($N$381="","",$N$381)</f>
        <v/>
      </c>
      <c r="X381" s="453"/>
      <c r="Y381" s="453"/>
      <c r="Z381" s="453"/>
      <c r="AA381" s="453"/>
      <c r="AB381" s="453"/>
      <c r="AC381" s="453"/>
      <c r="AD381" s="453"/>
      <c r="AE381" s="453"/>
      <c r="AF381" s="453"/>
      <c r="AG381" s="453"/>
      <c r="AH381" s="369"/>
    </row>
    <row r="382" spans="2:34" ht="39.75" customHeight="1" x14ac:dyDescent="0.25">
      <c r="B382" s="134"/>
      <c r="C382" s="505"/>
      <c r="D382" s="511"/>
      <c r="E382" s="515"/>
      <c r="F382" s="523"/>
      <c r="G382" s="449"/>
      <c r="H382" s="497"/>
      <c r="I382" s="493"/>
      <c r="J382" s="472"/>
      <c r="K382" s="306" t="s">
        <v>28</v>
      </c>
      <c r="L382" s="257" t="s">
        <v>525</v>
      </c>
      <c r="M382" s="449"/>
      <c r="N382" s="449"/>
      <c r="O382" s="452"/>
      <c r="P382" s="382"/>
      <c r="Q382" s="94"/>
      <c r="R382" s="94"/>
      <c r="S382" s="94"/>
      <c r="T382" s="368"/>
      <c r="U382" s="454"/>
      <c r="V382" s="454"/>
      <c r="W382" s="454"/>
      <c r="X382" s="454"/>
      <c r="Y382" s="454"/>
      <c r="Z382" s="454"/>
      <c r="AA382" s="454"/>
      <c r="AB382" s="454"/>
      <c r="AC382" s="454"/>
      <c r="AD382" s="454"/>
      <c r="AE382" s="454"/>
      <c r="AF382" s="454"/>
      <c r="AG382" s="454"/>
      <c r="AH382" s="369"/>
    </row>
    <row r="383" spans="2:34" ht="39.75" customHeight="1" x14ac:dyDescent="0.25">
      <c r="B383" s="134"/>
      <c r="C383" s="505"/>
      <c r="D383" s="511"/>
      <c r="E383" s="515"/>
      <c r="F383" s="523"/>
      <c r="G383" s="449"/>
      <c r="H383" s="497"/>
      <c r="I383" s="493"/>
      <c r="J383" s="472"/>
      <c r="K383" s="306" t="s">
        <v>30</v>
      </c>
      <c r="L383" s="311" t="s">
        <v>554</v>
      </c>
      <c r="M383" s="449"/>
      <c r="N383" s="449"/>
      <c r="O383" s="452"/>
      <c r="P383" s="382"/>
      <c r="Q383" s="94"/>
      <c r="R383" s="94"/>
      <c r="S383" s="94"/>
      <c r="T383" s="368"/>
      <c r="U383" s="454"/>
      <c r="V383" s="454"/>
      <c r="W383" s="454"/>
      <c r="X383" s="454"/>
      <c r="Y383" s="454"/>
      <c r="Z383" s="454"/>
      <c r="AA383" s="454"/>
      <c r="AB383" s="454"/>
      <c r="AC383" s="454"/>
      <c r="AD383" s="454"/>
      <c r="AE383" s="454"/>
      <c r="AF383" s="454"/>
      <c r="AG383" s="454"/>
      <c r="AH383" s="369"/>
    </row>
    <row r="384" spans="2:34" ht="39.75" customHeight="1" x14ac:dyDescent="0.25">
      <c r="B384" s="134"/>
      <c r="C384" s="505"/>
      <c r="D384" s="511"/>
      <c r="E384" s="515"/>
      <c r="F384" s="523"/>
      <c r="G384" s="449"/>
      <c r="H384" s="497"/>
      <c r="I384" s="493"/>
      <c r="J384" s="472"/>
      <c r="K384" s="306" t="s">
        <v>32</v>
      </c>
      <c r="L384" s="311" t="s">
        <v>555</v>
      </c>
      <c r="M384" s="449"/>
      <c r="N384" s="449"/>
      <c r="O384" s="452"/>
      <c r="P384" s="382"/>
      <c r="Q384" s="94"/>
      <c r="R384" s="94"/>
      <c r="S384" s="94"/>
      <c r="T384" s="368"/>
      <c r="U384" s="454"/>
      <c r="V384" s="454"/>
      <c r="W384" s="454"/>
      <c r="X384" s="454"/>
      <c r="Y384" s="454"/>
      <c r="Z384" s="454"/>
      <c r="AA384" s="454"/>
      <c r="AB384" s="454"/>
      <c r="AC384" s="454"/>
      <c r="AD384" s="454"/>
      <c r="AE384" s="454"/>
      <c r="AF384" s="454"/>
      <c r="AG384" s="454"/>
      <c r="AH384" s="369"/>
    </row>
    <row r="385" spans="2:34" ht="39.75" customHeight="1" x14ac:dyDescent="0.25">
      <c r="B385" s="134"/>
      <c r="C385" s="505"/>
      <c r="D385" s="511"/>
      <c r="E385" s="515"/>
      <c r="F385" s="523"/>
      <c r="G385" s="449"/>
      <c r="H385" s="497"/>
      <c r="I385" s="493"/>
      <c r="J385" s="472"/>
      <c r="K385" s="306" t="s">
        <v>34</v>
      </c>
      <c r="L385" s="311" t="s">
        <v>556</v>
      </c>
      <c r="M385" s="449"/>
      <c r="N385" s="449"/>
      <c r="O385" s="452"/>
      <c r="P385" s="382"/>
      <c r="Q385" s="94"/>
      <c r="R385" s="94"/>
      <c r="S385" s="94"/>
      <c r="T385" s="368"/>
      <c r="U385" s="454"/>
      <c r="V385" s="454"/>
      <c r="W385" s="454"/>
      <c r="X385" s="454"/>
      <c r="Y385" s="454"/>
      <c r="Z385" s="454"/>
      <c r="AA385" s="454"/>
      <c r="AB385" s="454"/>
      <c r="AC385" s="454"/>
      <c r="AD385" s="454"/>
      <c r="AE385" s="454"/>
      <c r="AF385" s="454"/>
      <c r="AG385" s="454"/>
      <c r="AH385" s="369"/>
    </row>
    <row r="386" spans="2:34" ht="39.75" customHeight="1" x14ac:dyDescent="0.25">
      <c r="B386" s="134"/>
      <c r="C386" s="505"/>
      <c r="D386" s="511"/>
      <c r="E386" s="515"/>
      <c r="F386" s="523"/>
      <c r="G386" s="486"/>
      <c r="H386" s="496" t="s">
        <v>557</v>
      </c>
      <c r="I386" s="491" t="s">
        <v>558</v>
      </c>
      <c r="J386" s="471" t="s">
        <v>126</v>
      </c>
      <c r="K386" s="306" t="s">
        <v>26</v>
      </c>
      <c r="L386" s="257" t="s">
        <v>486</v>
      </c>
      <c r="M386" s="448" t="s">
        <v>164</v>
      </c>
      <c r="N386" s="450"/>
      <c r="O386" s="451"/>
      <c r="P386" s="382"/>
      <c r="Q386" s="94"/>
      <c r="R386" s="94"/>
      <c r="S386" s="94"/>
      <c r="T386" s="368"/>
      <c r="U386" s="453"/>
      <c r="V386" s="453" t="str">
        <f>IF($N$386="","",$N$386)</f>
        <v/>
      </c>
      <c r="W386" s="453" t="str">
        <f>IF($N$386="","",$N$386)</f>
        <v/>
      </c>
      <c r="X386" s="453"/>
      <c r="Y386" s="453"/>
      <c r="Z386" s="453"/>
      <c r="AA386" s="453"/>
      <c r="AB386" s="453"/>
      <c r="AC386" s="453"/>
      <c r="AD386" s="453"/>
      <c r="AE386" s="453"/>
      <c r="AF386" s="453"/>
      <c r="AG386" s="453"/>
      <c r="AH386" s="369"/>
    </row>
    <row r="387" spans="2:34" ht="39.75" customHeight="1" x14ac:dyDescent="0.25">
      <c r="B387" s="134"/>
      <c r="C387" s="505"/>
      <c r="D387" s="511"/>
      <c r="E387" s="515"/>
      <c r="F387" s="523"/>
      <c r="G387" s="449"/>
      <c r="H387" s="497"/>
      <c r="I387" s="493"/>
      <c r="J387" s="472"/>
      <c r="K387" s="306" t="s">
        <v>28</v>
      </c>
      <c r="L387" s="257" t="s">
        <v>525</v>
      </c>
      <c r="M387" s="449"/>
      <c r="N387" s="449"/>
      <c r="O387" s="452"/>
      <c r="P387" s="382"/>
      <c r="Q387" s="94"/>
      <c r="R387" s="94"/>
      <c r="S387" s="94"/>
      <c r="T387" s="368"/>
      <c r="U387" s="454"/>
      <c r="V387" s="454"/>
      <c r="W387" s="454"/>
      <c r="X387" s="454"/>
      <c r="Y387" s="454"/>
      <c r="Z387" s="454"/>
      <c r="AA387" s="454"/>
      <c r="AB387" s="454"/>
      <c r="AC387" s="454"/>
      <c r="AD387" s="454"/>
      <c r="AE387" s="454"/>
      <c r="AF387" s="454"/>
      <c r="AG387" s="454"/>
      <c r="AH387" s="369"/>
    </row>
    <row r="388" spans="2:34" ht="39.75" customHeight="1" x14ac:dyDescent="0.25">
      <c r="B388" s="134"/>
      <c r="C388" s="505"/>
      <c r="D388" s="511"/>
      <c r="E388" s="515"/>
      <c r="F388" s="523"/>
      <c r="G388" s="449"/>
      <c r="H388" s="497"/>
      <c r="I388" s="493"/>
      <c r="J388" s="472"/>
      <c r="K388" s="306" t="s">
        <v>30</v>
      </c>
      <c r="L388" s="311" t="s">
        <v>559</v>
      </c>
      <c r="M388" s="449"/>
      <c r="N388" s="449"/>
      <c r="O388" s="452"/>
      <c r="P388" s="382"/>
      <c r="Q388" s="94"/>
      <c r="R388" s="94"/>
      <c r="S388" s="94"/>
      <c r="T388" s="368"/>
      <c r="U388" s="454"/>
      <c r="V388" s="454"/>
      <c r="W388" s="454"/>
      <c r="X388" s="454"/>
      <c r="Y388" s="454"/>
      <c r="Z388" s="454"/>
      <c r="AA388" s="454"/>
      <c r="AB388" s="454"/>
      <c r="AC388" s="454"/>
      <c r="AD388" s="454"/>
      <c r="AE388" s="454"/>
      <c r="AF388" s="454"/>
      <c r="AG388" s="454"/>
      <c r="AH388" s="369"/>
    </row>
    <row r="389" spans="2:34" ht="39.75" customHeight="1" x14ac:dyDescent="0.25">
      <c r="B389" s="134"/>
      <c r="C389" s="505"/>
      <c r="D389" s="511"/>
      <c r="E389" s="515"/>
      <c r="F389" s="523"/>
      <c r="G389" s="449"/>
      <c r="H389" s="497"/>
      <c r="I389" s="493"/>
      <c r="J389" s="472"/>
      <c r="K389" s="306" t="s">
        <v>32</v>
      </c>
      <c r="L389" s="311" t="s">
        <v>560</v>
      </c>
      <c r="M389" s="449"/>
      <c r="N389" s="449"/>
      <c r="O389" s="452"/>
      <c r="P389" s="382"/>
      <c r="Q389" s="94"/>
      <c r="R389" s="94"/>
      <c r="S389" s="94"/>
      <c r="T389" s="368"/>
      <c r="U389" s="454"/>
      <c r="V389" s="454"/>
      <c r="W389" s="454"/>
      <c r="X389" s="454"/>
      <c r="Y389" s="454"/>
      <c r="Z389" s="454"/>
      <c r="AA389" s="454"/>
      <c r="AB389" s="454"/>
      <c r="AC389" s="454"/>
      <c r="AD389" s="454"/>
      <c r="AE389" s="454"/>
      <c r="AF389" s="454"/>
      <c r="AG389" s="454"/>
      <c r="AH389" s="369"/>
    </row>
    <row r="390" spans="2:34" ht="39.75" customHeight="1" x14ac:dyDescent="0.25">
      <c r="B390" s="134"/>
      <c r="C390" s="505"/>
      <c r="D390" s="511"/>
      <c r="E390" s="515"/>
      <c r="F390" s="523"/>
      <c r="G390" s="449"/>
      <c r="H390" s="497"/>
      <c r="I390" s="493"/>
      <c r="J390" s="472"/>
      <c r="K390" s="306" t="s">
        <v>34</v>
      </c>
      <c r="L390" s="311" t="s">
        <v>561</v>
      </c>
      <c r="M390" s="449"/>
      <c r="N390" s="449"/>
      <c r="O390" s="452"/>
      <c r="P390" s="382"/>
      <c r="Q390" s="94"/>
      <c r="R390" s="94"/>
      <c r="S390" s="94"/>
      <c r="T390" s="368"/>
      <c r="U390" s="454"/>
      <c r="V390" s="454"/>
      <c r="W390" s="454"/>
      <c r="X390" s="454"/>
      <c r="Y390" s="454"/>
      <c r="Z390" s="454"/>
      <c r="AA390" s="454"/>
      <c r="AB390" s="454"/>
      <c r="AC390" s="454"/>
      <c r="AD390" s="454"/>
      <c r="AE390" s="454"/>
      <c r="AF390" s="454"/>
      <c r="AG390" s="454"/>
      <c r="AH390" s="369"/>
    </row>
    <row r="391" spans="2:34" ht="39.75" customHeight="1" x14ac:dyDescent="0.25">
      <c r="B391" s="134"/>
      <c r="C391" s="505"/>
      <c r="D391" s="511"/>
      <c r="E391" s="515"/>
      <c r="F391" s="523"/>
      <c r="G391" s="486"/>
      <c r="H391" s="496" t="s">
        <v>562</v>
      </c>
      <c r="I391" s="491" t="s">
        <v>563</v>
      </c>
      <c r="J391" s="471" t="s">
        <v>126</v>
      </c>
      <c r="K391" s="306" t="s">
        <v>26</v>
      </c>
      <c r="L391" s="257" t="s">
        <v>486</v>
      </c>
      <c r="M391" s="448" t="s">
        <v>164</v>
      </c>
      <c r="N391" s="450"/>
      <c r="O391" s="451"/>
      <c r="P391" s="382"/>
      <c r="Q391" s="94"/>
      <c r="R391" s="94"/>
      <c r="S391" s="94"/>
      <c r="T391" s="368"/>
      <c r="U391" s="453"/>
      <c r="V391" s="453" t="str">
        <f>IF($N$391="","",$N$391)</f>
        <v/>
      </c>
      <c r="W391" s="453" t="str">
        <f>IF($N$391="","",$N$391)</f>
        <v/>
      </c>
      <c r="X391" s="453"/>
      <c r="Y391" s="453"/>
      <c r="Z391" s="453"/>
      <c r="AA391" s="453" t="str">
        <f>IF($N$391="","",$N$391)</f>
        <v/>
      </c>
      <c r="AB391" s="453"/>
      <c r="AC391" s="453" t="str">
        <f>IF($N$391="","",$N$391)</f>
        <v/>
      </c>
      <c r="AD391" s="453" t="str">
        <f>IF($N$391="","",$N$391)</f>
        <v/>
      </c>
      <c r="AE391" s="453" t="str">
        <f>IF($N$391="","",$N$391)</f>
        <v/>
      </c>
      <c r="AF391" s="453" t="str">
        <f>IF($N$391="","",$N$391)</f>
        <v/>
      </c>
      <c r="AG391" s="453"/>
      <c r="AH391" s="369"/>
    </row>
    <row r="392" spans="2:34" ht="39.75" customHeight="1" x14ac:dyDescent="0.25">
      <c r="B392" s="134"/>
      <c r="C392" s="505"/>
      <c r="D392" s="511"/>
      <c r="E392" s="515"/>
      <c r="F392" s="523"/>
      <c r="G392" s="449"/>
      <c r="H392" s="497"/>
      <c r="I392" s="493"/>
      <c r="J392" s="472"/>
      <c r="K392" s="306" t="s">
        <v>28</v>
      </c>
      <c r="L392" s="257" t="s">
        <v>525</v>
      </c>
      <c r="M392" s="449"/>
      <c r="N392" s="449"/>
      <c r="O392" s="452"/>
      <c r="P392" s="382"/>
      <c r="Q392" s="94"/>
      <c r="R392" s="94"/>
      <c r="S392" s="94"/>
      <c r="T392" s="368"/>
      <c r="U392" s="454"/>
      <c r="V392" s="454"/>
      <c r="W392" s="454"/>
      <c r="X392" s="454"/>
      <c r="Y392" s="454"/>
      <c r="Z392" s="454"/>
      <c r="AA392" s="454"/>
      <c r="AB392" s="454"/>
      <c r="AC392" s="454"/>
      <c r="AD392" s="454"/>
      <c r="AE392" s="454"/>
      <c r="AF392" s="454"/>
      <c r="AG392" s="454"/>
      <c r="AH392" s="369"/>
    </row>
    <row r="393" spans="2:34" ht="39.75" customHeight="1" x14ac:dyDescent="0.25">
      <c r="B393" s="134"/>
      <c r="C393" s="505"/>
      <c r="D393" s="511"/>
      <c r="E393" s="515"/>
      <c r="F393" s="523"/>
      <c r="G393" s="449"/>
      <c r="H393" s="497"/>
      <c r="I393" s="493"/>
      <c r="J393" s="472"/>
      <c r="K393" s="306" t="s">
        <v>30</v>
      </c>
      <c r="L393" s="311" t="s">
        <v>564</v>
      </c>
      <c r="M393" s="449"/>
      <c r="N393" s="449"/>
      <c r="O393" s="452"/>
      <c r="P393" s="382"/>
      <c r="Q393" s="94"/>
      <c r="R393" s="94"/>
      <c r="S393" s="94"/>
      <c r="T393" s="368"/>
      <c r="U393" s="454"/>
      <c r="V393" s="454"/>
      <c r="W393" s="454"/>
      <c r="X393" s="454"/>
      <c r="Y393" s="454"/>
      <c r="Z393" s="454"/>
      <c r="AA393" s="454"/>
      <c r="AB393" s="454"/>
      <c r="AC393" s="454"/>
      <c r="AD393" s="454"/>
      <c r="AE393" s="454"/>
      <c r="AF393" s="454"/>
      <c r="AG393" s="454"/>
      <c r="AH393" s="369"/>
    </row>
    <row r="394" spans="2:34" ht="39.75" customHeight="1" x14ac:dyDescent="0.25">
      <c r="B394" s="134"/>
      <c r="C394" s="505"/>
      <c r="D394" s="511"/>
      <c r="E394" s="515"/>
      <c r="F394" s="523"/>
      <c r="G394" s="449"/>
      <c r="H394" s="497"/>
      <c r="I394" s="493"/>
      <c r="J394" s="472"/>
      <c r="K394" s="306" t="s">
        <v>32</v>
      </c>
      <c r="L394" s="311" t="s">
        <v>565</v>
      </c>
      <c r="M394" s="449"/>
      <c r="N394" s="449"/>
      <c r="O394" s="452"/>
      <c r="P394" s="382"/>
      <c r="Q394" s="94"/>
      <c r="R394" s="94"/>
      <c r="S394" s="94"/>
      <c r="T394" s="368"/>
      <c r="U394" s="454"/>
      <c r="V394" s="454"/>
      <c r="W394" s="454"/>
      <c r="X394" s="454"/>
      <c r="Y394" s="454"/>
      <c r="Z394" s="454"/>
      <c r="AA394" s="454"/>
      <c r="AB394" s="454"/>
      <c r="AC394" s="454"/>
      <c r="AD394" s="454"/>
      <c r="AE394" s="454"/>
      <c r="AF394" s="454"/>
      <c r="AG394" s="454"/>
      <c r="AH394" s="369"/>
    </row>
    <row r="395" spans="2:34" ht="39.75" customHeight="1" x14ac:dyDescent="0.25">
      <c r="B395" s="134"/>
      <c r="C395" s="505"/>
      <c r="D395" s="511"/>
      <c r="E395" s="515"/>
      <c r="F395" s="523"/>
      <c r="G395" s="449"/>
      <c r="H395" s="497"/>
      <c r="I395" s="493"/>
      <c r="J395" s="472"/>
      <c r="K395" s="306" t="s">
        <v>34</v>
      </c>
      <c r="L395" s="311" t="s">
        <v>566</v>
      </c>
      <c r="M395" s="449"/>
      <c r="N395" s="449"/>
      <c r="O395" s="452"/>
      <c r="P395" s="382"/>
      <c r="Q395" s="94"/>
      <c r="R395" s="94"/>
      <c r="S395" s="94"/>
      <c r="T395" s="368"/>
      <c r="U395" s="454"/>
      <c r="V395" s="454"/>
      <c r="W395" s="454"/>
      <c r="X395" s="454"/>
      <c r="Y395" s="454"/>
      <c r="Z395" s="454"/>
      <c r="AA395" s="454"/>
      <c r="AB395" s="454"/>
      <c r="AC395" s="454"/>
      <c r="AD395" s="454"/>
      <c r="AE395" s="454"/>
      <c r="AF395" s="454"/>
      <c r="AG395" s="454"/>
      <c r="AH395" s="369"/>
    </row>
    <row r="396" spans="2:34" ht="39.75" customHeight="1" x14ac:dyDescent="0.25">
      <c r="B396" s="134"/>
      <c r="C396" s="505"/>
      <c r="D396" s="511"/>
      <c r="E396" s="515"/>
      <c r="F396" s="523"/>
      <c r="G396" s="486"/>
      <c r="H396" s="496" t="s">
        <v>567</v>
      </c>
      <c r="I396" s="491" t="s">
        <v>568</v>
      </c>
      <c r="J396" s="471" t="s">
        <v>126</v>
      </c>
      <c r="K396" s="306" t="s">
        <v>26</v>
      </c>
      <c r="L396" s="257" t="s">
        <v>486</v>
      </c>
      <c r="M396" s="448" t="s">
        <v>164</v>
      </c>
      <c r="N396" s="450"/>
      <c r="O396" s="451"/>
      <c r="P396" s="382"/>
      <c r="Q396" s="94"/>
      <c r="R396" s="94"/>
      <c r="S396" s="94"/>
      <c r="T396" s="368"/>
      <c r="U396" s="453"/>
      <c r="V396" s="453" t="str">
        <f>IF($N$396="","",$N$396)</f>
        <v/>
      </c>
      <c r="W396" s="453" t="str">
        <f>IF($N$396="","",$N$396)</f>
        <v/>
      </c>
      <c r="X396" s="453"/>
      <c r="Y396" s="453"/>
      <c r="Z396" s="453"/>
      <c r="AA396" s="453"/>
      <c r="AB396" s="453"/>
      <c r="AC396" s="453" t="str">
        <f>IF($N$396="","",$N$396)</f>
        <v/>
      </c>
      <c r="AD396" s="453" t="str">
        <f>IF($N$396="","",$N$396)</f>
        <v/>
      </c>
      <c r="AE396" s="453"/>
      <c r="AF396" s="453"/>
      <c r="AG396" s="453"/>
      <c r="AH396" s="369"/>
    </row>
    <row r="397" spans="2:34" ht="39.75" customHeight="1" x14ac:dyDescent="0.25">
      <c r="B397" s="134"/>
      <c r="C397" s="505"/>
      <c r="D397" s="511"/>
      <c r="E397" s="515"/>
      <c r="F397" s="523"/>
      <c r="G397" s="449"/>
      <c r="H397" s="497"/>
      <c r="I397" s="493"/>
      <c r="J397" s="472"/>
      <c r="K397" s="306" t="s">
        <v>28</v>
      </c>
      <c r="L397" s="257" t="s">
        <v>525</v>
      </c>
      <c r="M397" s="449"/>
      <c r="N397" s="449"/>
      <c r="O397" s="452"/>
      <c r="P397" s="382"/>
      <c r="Q397" s="94"/>
      <c r="R397" s="94"/>
      <c r="S397" s="94"/>
      <c r="T397" s="368"/>
      <c r="U397" s="454"/>
      <c r="V397" s="454"/>
      <c r="W397" s="454"/>
      <c r="X397" s="454"/>
      <c r="Y397" s="454"/>
      <c r="Z397" s="454"/>
      <c r="AA397" s="454"/>
      <c r="AB397" s="454"/>
      <c r="AC397" s="454"/>
      <c r="AD397" s="454"/>
      <c r="AE397" s="454"/>
      <c r="AF397" s="454"/>
      <c r="AG397" s="454"/>
      <c r="AH397" s="369"/>
    </row>
    <row r="398" spans="2:34" ht="39.75" customHeight="1" x14ac:dyDescent="0.25">
      <c r="B398" s="134"/>
      <c r="C398" s="505"/>
      <c r="D398" s="511"/>
      <c r="E398" s="515"/>
      <c r="F398" s="523"/>
      <c r="G398" s="449"/>
      <c r="H398" s="497"/>
      <c r="I398" s="493"/>
      <c r="J398" s="472"/>
      <c r="K398" s="306" t="s">
        <v>30</v>
      </c>
      <c r="L398" s="311" t="s">
        <v>569</v>
      </c>
      <c r="M398" s="449"/>
      <c r="N398" s="449"/>
      <c r="O398" s="452"/>
      <c r="P398" s="382"/>
      <c r="Q398" s="94"/>
      <c r="R398" s="94"/>
      <c r="S398" s="94"/>
      <c r="T398" s="368"/>
      <c r="U398" s="454"/>
      <c r="V398" s="454"/>
      <c r="W398" s="454"/>
      <c r="X398" s="454"/>
      <c r="Y398" s="454"/>
      <c r="Z398" s="454"/>
      <c r="AA398" s="454"/>
      <c r="AB398" s="454"/>
      <c r="AC398" s="454"/>
      <c r="AD398" s="454"/>
      <c r="AE398" s="454"/>
      <c r="AF398" s="454"/>
      <c r="AG398" s="454"/>
      <c r="AH398" s="369"/>
    </row>
    <row r="399" spans="2:34" ht="39.75" customHeight="1" x14ac:dyDescent="0.25">
      <c r="B399" s="134"/>
      <c r="C399" s="505"/>
      <c r="D399" s="511"/>
      <c r="E399" s="515"/>
      <c r="F399" s="523"/>
      <c r="G399" s="449"/>
      <c r="H399" s="497"/>
      <c r="I399" s="493"/>
      <c r="J399" s="472"/>
      <c r="K399" s="306" t="s">
        <v>32</v>
      </c>
      <c r="L399" s="311" t="s">
        <v>570</v>
      </c>
      <c r="M399" s="449"/>
      <c r="N399" s="449"/>
      <c r="O399" s="452"/>
      <c r="P399" s="382"/>
      <c r="Q399" s="94"/>
      <c r="R399" s="94"/>
      <c r="S399" s="94"/>
      <c r="T399" s="368"/>
      <c r="U399" s="454"/>
      <c r="V399" s="454"/>
      <c r="W399" s="454"/>
      <c r="X399" s="454"/>
      <c r="Y399" s="454"/>
      <c r="Z399" s="454"/>
      <c r="AA399" s="454"/>
      <c r="AB399" s="454"/>
      <c r="AC399" s="454"/>
      <c r="AD399" s="454"/>
      <c r="AE399" s="454"/>
      <c r="AF399" s="454"/>
      <c r="AG399" s="454"/>
      <c r="AH399" s="369"/>
    </row>
    <row r="400" spans="2:34" ht="39.75" customHeight="1" x14ac:dyDescent="0.25">
      <c r="B400" s="134"/>
      <c r="C400" s="505"/>
      <c r="D400" s="511"/>
      <c r="E400" s="515"/>
      <c r="F400" s="523"/>
      <c r="G400" s="449"/>
      <c r="H400" s="497"/>
      <c r="I400" s="493"/>
      <c r="J400" s="472"/>
      <c r="K400" s="306" t="s">
        <v>34</v>
      </c>
      <c r="L400" s="311" t="s">
        <v>571</v>
      </c>
      <c r="M400" s="449"/>
      <c r="N400" s="449"/>
      <c r="O400" s="452"/>
      <c r="P400" s="382"/>
      <c r="Q400" s="94"/>
      <c r="R400" s="94"/>
      <c r="S400" s="94"/>
      <c r="T400" s="368"/>
      <c r="U400" s="454"/>
      <c r="V400" s="454"/>
      <c r="W400" s="454"/>
      <c r="X400" s="454"/>
      <c r="Y400" s="454"/>
      <c r="Z400" s="454"/>
      <c r="AA400" s="454"/>
      <c r="AB400" s="454"/>
      <c r="AC400" s="454"/>
      <c r="AD400" s="454"/>
      <c r="AE400" s="454"/>
      <c r="AF400" s="454"/>
      <c r="AG400" s="454"/>
      <c r="AH400" s="369"/>
    </row>
    <row r="401" spans="2:34" ht="39.75" customHeight="1" x14ac:dyDescent="0.25">
      <c r="B401" s="134"/>
      <c r="C401" s="505"/>
      <c r="D401" s="511"/>
      <c r="E401" s="515"/>
      <c r="F401" s="523"/>
      <c r="G401" s="486"/>
      <c r="H401" s="496" t="s">
        <v>572</v>
      </c>
      <c r="I401" s="491" t="s">
        <v>573</v>
      </c>
      <c r="J401" s="471" t="s">
        <v>126</v>
      </c>
      <c r="K401" s="306" t="s">
        <v>26</v>
      </c>
      <c r="L401" s="311" t="s">
        <v>486</v>
      </c>
      <c r="M401" s="448" t="s">
        <v>164</v>
      </c>
      <c r="N401" s="450"/>
      <c r="O401" s="451"/>
      <c r="P401" s="382"/>
      <c r="Q401" s="94"/>
      <c r="R401" s="94"/>
      <c r="S401" s="94"/>
      <c r="T401" s="368"/>
      <c r="U401" s="453"/>
      <c r="V401" s="453" t="str">
        <f>IF($N$401="","",$N$401)</f>
        <v/>
      </c>
      <c r="W401" s="453" t="str">
        <f>IF($N$401="","",$N$401)</f>
        <v/>
      </c>
      <c r="X401" s="453"/>
      <c r="Y401" s="453" t="str">
        <f>IF($N$401="","",$N$401)</f>
        <v/>
      </c>
      <c r="Z401" s="453" t="str">
        <f>IF($N$401="","",$N$401)</f>
        <v/>
      </c>
      <c r="AA401" s="453" t="str">
        <f>IF($N$401="","",$N$401)</f>
        <v/>
      </c>
      <c r="AB401" s="453"/>
      <c r="AC401" s="453"/>
      <c r="AD401" s="453"/>
      <c r="AE401" s="453"/>
      <c r="AF401" s="453"/>
      <c r="AG401" s="453"/>
      <c r="AH401" s="369"/>
    </row>
    <row r="402" spans="2:34" ht="39.75" customHeight="1" x14ac:dyDescent="0.25">
      <c r="B402" s="134"/>
      <c r="C402" s="505"/>
      <c r="D402" s="511"/>
      <c r="E402" s="515"/>
      <c r="F402" s="523"/>
      <c r="G402" s="449"/>
      <c r="H402" s="497"/>
      <c r="I402" s="493"/>
      <c r="J402" s="472"/>
      <c r="K402" s="306" t="s">
        <v>28</v>
      </c>
      <c r="L402" s="311" t="s">
        <v>525</v>
      </c>
      <c r="M402" s="449"/>
      <c r="N402" s="449"/>
      <c r="O402" s="452"/>
      <c r="P402" s="382"/>
      <c r="Q402" s="94"/>
      <c r="R402" s="94"/>
      <c r="S402" s="94"/>
      <c r="T402" s="368"/>
      <c r="U402" s="454"/>
      <c r="V402" s="454"/>
      <c r="W402" s="454"/>
      <c r="X402" s="454"/>
      <c r="Y402" s="454"/>
      <c r="Z402" s="454"/>
      <c r="AA402" s="454"/>
      <c r="AB402" s="454"/>
      <c r="AC402" s="454"/>
      <c r="AD402" s="454"/>
      <c r="AE402" s="454"/>
      <c r="AF402" s="454"/>
      <c r="AG402" s="454"/>
      <c r="AH402" s="369"/>
    </row>
    <row r="403" spans="2:34" ht="39.75" customHeight="1" x14ac:dyDescent="0.25">
      <c r="B403" s="134"/>
      <c r="C403" s="505"/>
      <c r="D403" s="511"/>
      <c r="E403" s="515"/>
      <c r="F403" s="523"/>
      <c r="G403" s="449"/>
      <c r="H403" s="497"/>
      <c r="I403" s="493"/>
      <c r="J403" s="472"/>
      <c r="K403" s="306" t="s">
        <v>30</v>
      </c>
      <c r="L403" s="311" t="s">
        <v>574</v>
      </c>
      <c r="M403" s="449"/>
      <c r="N403" s="449"/>
      <c r="O403" s="452"/>
      <c r="P403" s="382"/>
      <c r="Q403" s="94"/>
      <c r="R403" s="94"/>
      <c r="S403" s="94"/>
      <c r="T403" s="368"/>
      <c r="U403" s="454"/>
      <c r="V403" s="454"/>
      <c r="W403" s="454"/>
      <c r="X403" s="454"/>
      <c r="Y403" s="454"/>
      <c r="Z403" s="454"/>
      <c r="AA403" s="454"/>
      <c r="AB403" s="454"/>
      <c r="AC403" s="454"/>
      <c r="AD403" s="454"/>
      <c r="AE403" s="454"/>
      <c r="AF403" s="454"/>
      <c r="AG403" s="454"/>
      <c r="AH403" s="369"/>
    </row>
    <row r="404" spans="2:34" ht="39.75" customHeight="1" x14ac:dyDescent="0.25">
      <c r="B404" s="134"/>
      <c r="C404" s="505"/>
      <c r="D404" s="511"/>
      <c r="E404" s="515"/>
      <c r="F404" s="523"/>
      <c r="G404" s="449"/>
      <c r="H404" s="497"/>
      <c r="I404" s="493"/>
      <c r="J404" s="472"/>
      <c r="K404" s="306" t="s">
        <v>32</v>
      </c>
      <c r="L404" s="311" t="s">
        <v>575</v>
      </c>
      <c r="M404" s="449"/>
      <c r="N404" s="449"/>
      <c r="O404" s="452"/>
      <c r="P404" s="382"/>
      <c r="Q404" s="94"/>
      <c r="R404" s="94"/>
      <c r="S404" s="94"/>
      <c r="T404" s="368"/>
      <c r="U404" s="454"/>
      <c r="V404" s="454"/>
      <c r="W404" s="454"/>
      <c r="X404" s="454"/>
      <c r="Y404" s="454"/>
      <c r="Z404" s="454"/>
      <c r="AA404" s="454"/>
      <c r="AB404" s="454"/>
      <c r="AC404" s="454"/>
      <c r="AD404" s="454"/>
      <c r="AE404" s="454"/>
      <c r="AF404" s="454"/>
      <c r="AG404" s="454"/>
      <c r="AH404" s="369"/>
    </row>
    <row r="405" spans="2:34" ht="39.75" customHeight="1" x14ac:dyDescent="0.25">
      <c r="B405" s="134"/>
      <c r="C405" s="505"/>
      <c r="D405" s="511"/>
      <c r="E405" s="515"/>
      <c r="F405" s="523"/>
      <c r="G405" s="449"/>
      <c r="H405" s="497"/>
      <c r="I405" s="493"/>
      <c r="J405" s="472"/>
      <c r="K405" s="306" t="s">
        <v>34</v>
      </c>
      <c r="L405" s="311" t="s">
        <v>576</v>
      </c>
      <c r="M405" s="449"/>
      <c r="N405" s="449"/>
      <c r="O405" s="452"/>
      <c r="P405" s="382"/>
      <c r="Q405" s="94"/>
      <c r="R405" s="94"/>
      <c r="S405" s="94"/>
      <c r="T405" s="368"/>
      <c r="U405" s="454"/>
      <c r="V405" s="454"/>
      <c r="W405" s="454"/>
      <c r="X405" s="454"/>
      <c r="Y405" s="454"/>
      <c r="Z405" s="454"/>
      <c r="AA405" s="454"/>
      <c r="AB405" s="454"/>
      <c r="AC405" s="454"/>
      <c r="AD405" s="454"/>
      <c r="AE405" s="454"/>
      <c r="AF405" s="454"/>
      <c r="AG405" s="454"/>
      <c r="AH405" s="369"/>
    </row>
    <row r="406" spans="2:34" ht="39.75" customHeight="1" x14ac:dyDescent="0.25">
      <c r="B406" s="134"/>
      <c r="C406" s="505"/>
      <c r="D406" s="511"/>
      <c r="E406" s="515"/>
      <c r="F406" s="523"/>
      <c r="G406" s="486"/>
      <c r="H406" s="496" t="s">
        <v>577</v>
      </c>
      <c r="I406" s="491" t="s">
        <v>578</v>
      </c>
      <c r="J406" s="471" t="s">
        <v>126</v>
      </c>
      <c r="K406" s="306" t="s">
        <v>26</v>
      </c>
      <c r="L406" s="257" t="s">
        <v>486</v>
      </c>
      <c r="M406" s="448" t="s">
        <v>164</v>
      </c>
      <c r="N406" s="450"/>
      <c r="O406" s="451"/>
      <c r="P406" s="382"/>
      <c r="Q406" s="94"/>
      <c r="R406" s="94"/>
      <c r="S406" s="94"/>
      <c r="T406" s="368"/>
      <c r="U406" s="453"/>
      <c r="V406" s="453" t="str">
        <f>IF($N$406="","",$N$406)</f>
        <v/>
      </c>
      <c r="W406" s="453" t="str">
        <f>IF($N$406="","",$N$406)</f>
        <v/>
      </c>
      <c r="X406" s="453"/>
      <c r="Y406" s="453"/>
      <c r="Z406" s="453"/>
      <c r="AA406" s="453"/>
      <c r="AB406" s="453" t="str">
        <f>IF($N$406="","",$N$406)</f>
        <v/>
      </c>
      <c r="AC406" s="453"/>
      <c r="AD406" s="453"/>
      <c r="AE406" s="453"/>
      <c r="AF406" s="453"/>
      <c r="AG406" s="453"/>
      <c r="AH406" s="369"/>
    </row>
    <row r="407" spans="2:34" ht="39.75" customHeight="1" x14ac:dyDescent="0.25">
      <c r="B407" s="134"/>
      <c r="C407" s="505"/>
      <c r="D407" s="511"/>
      <c r="E407" s="515"/>
      <c r="F407" s="523"/>
      <c r="G407" s="449"/>
      <c r="H407" s="497"/>
      <c r="I407" s="493"/>
      <c r="J407" s="472"/>
      <c r="K407" s="306" t="s">
        <v>28</v>
      </c>
      <c r="L407" s="257" t="s">
        <v>525</v>
      </c>
      <c r="M407" s="449"/>
      <c r="N407" s="449"/>
      <c r="O407" s="452"/>
      <c r="P407" s="382"/>
      <c r="Q407" s="94"/>
      <c r="R407" s="94"/>
      <c r="S407" s="94"/>
      <c r="T407" s="368"/>
      <c r="U407" s="454"/>
      <c r="V407" s="454"/>
      <c r="W407" s="454"/>
      <c r="X407" s="454"/>
      <c r="Y407" s="454"/>
      <c r="Z407" s="454"/>
      <c r="AA407" s="454"/>
      <c r="AB407" s="454"/>
      <c r="AC407" s="454"/>
      <c r="AD407" s="454"/>
      <c r="AE407" s="454"/>
      <c r="AF407" s="454"/>
      <c r="AG407" s="454"/>
      <c r="AH407" s="369"/>
    </row>
    <row r="408" spans="2:34" ht="39.75" customHeight="1" x14ac:dyDescent="0.25">
      <c r="B408" s="134"/>
      <c r="C408" s="505"/>
      <c r="D408" s="511"/>
      <c r="E408" s="515"/>
      <c r="F408" s="523"/>
      <c r="G408" s="449"/>
      <c r="H408" s="497"/>
      <c r="I408" s="493"/>
      <c r="J408" s="472"/>
      <c r="K408" s="306" t="s">
        <v>30</v>
      </c>
      <c r="L408" s="311" t="s">
        <v>579</v>
      </c>
      <c r="M408" s="449"/>
      <c r="N408" s="449"/>
      <c r="O408" s="452"/>
      <c r="P408" s="382"/>
      <c r="Q408" s="94"/>
      <c r="R408" s="94"/>
      <c r="S408" s="94"/>
      <c r="T408" s="368"/>
      <c r="U408" s="454"/>
      <c r="V408" s="454"/>
      <c r="W408" s="454"/>
      <c r="X408" s="454"/>
      <c r="Y408" s="454"/>
      <c r="Z408" s="454"/>
      <c r="AA408" s="454"/>
      <c r="AB408" s="454"/>
      <c r="AC408" s="454"/>
      <c r="AD408" s="454"/>
      <c r="AE408" s="454"/>
      <c r="AF408" s="454"/>
      <c r="AG408" s="454"/>
      <c r="AH408" s="369"/>
    </row>
    <row r="409" spans="2:34" ht="39.75" customHeight="1" x14ac:dyDescent="0.25">
      <c r="B409" s="134"/>
      <c r="C409" s="505"/>
      <c r="D409" s="511"/>
      <c r="E409" s="515"/>
      <c r="F409" s="523"/>
      <c r="G409" s="449"/>
      <c r="H409" s="497"/>
      <c r="I409" s="493"/>
      <c r="J409" s="472"/>
      <c r="K409" s="306" t="s">
        <v>32</v>
      </c>
      <c r="L409" s="311" t="s">
        <v>580</v>
      </c>
      <c r="M409" s="449"/>
      <c r="N409" s="449"/>
      <c r="O409" s="452"/>
      <c r="P409" s="382"/>
      <c r="Q409" s="94"/>
      <c r="R409" s="94"/>
      <c r="S409" s="94"/>
      <c r="T409" s="368"/>
      <c r="U409" s="454"/>
      <c r="V409" s="454"/>
      <c r="W409" s="454"/>
      <c r="X409" s="454"/>
      <c r="Y409" s="454"/>
      <c r="Z409" s="454"/>
      <c r="AA409" s="454"/>
      <c r="AB409" s="454"/>
      <c r="AC409" s="454"/>
      <c r="AD409" s="454"/>
      <c r="AE409" s="454"/>
      <c r="AF409" s="454"/>
      <c r="AG409" s="454"/>
      <c r="AH409" s="369"/>
    </row>
    <row r="410" spans="2:34" ht="39.75" customHeight="1" x14ac:dyDescent="0.25">
      <c r="B410" s="134"/>
      <c r="C410" s="505"/>
      <c r="D410" s="511"/>
      <c r="E410" s="515"/>
      <c r="F410" s="523"/>
      <c r="G410" s="449"/>
      <c r="H410" s="497"/>
      <c r="I410" s="493"/>
      <c r="J410" s="472"/>
      <c r="K410" s="306" t="s">
        <v>34</v>
      </c>
      <c r="L410" s="311" t="s">
        <v>581</v>
      </c>
      <c r="M410" s="449"/>
      <c r="N410" s="449"/>
      <c r="O410" s="452"/>
      <c r="P410" s="382"/>
      <c r="Q410" s="94"/>
      <c r="R410" s="94"/>
      <c r="S410" s="94"/>
      <c r="T410" s="368"/>
      <c r="U410" s="454"/>
      <c r="V410" s="454"/>
      <c r="W410" s="454"/>
      <c r="X410" s="454"/>
      <c r="Y410" s="454"/>
      <c r="Z410" s="454"/>
      <c r="AA410" s="454"/>
      <c r="AB410" s="454"/>
      <c r="AC410" s="454"/>
      <c r="AD410" s="454"/>
      <c r="AE410" s="454"/>
      <c r="AF410" s="454"/>
      <c r="AG410" s="454"/>
      <c r="AH410" s="369"/>
    </row>
    <row r="411" spans="2:34" ht="39.75" customHeight="1" x14ac:dyDescent="0.25">
      <c r="B411" s="134"/>
      <c r="C411" s="505"/>
      <c r="D411" s="511"/>
      <c r="E411" s="515"/>
      <c r="F411" s="523"/>
      <c r="G411" s="486">
        <v>41</v>
      </c>
      <c r="H411" s="483" t="s">
        <v>582</v>
      </c>
      <c r="I411" s="482"/>
      <c r="J411" s="471" t="s">
        <v>583</v>
      </c>
      <c r="K411" s="306" t="s">
        <v>26</v>
      </c>
      <c r="L411" s="257" t="s">
        <v>584</v>
      </c>
      <c r="M411" s="448" t="s">
        <v>164</v>
      </c>
      <c r="N411" s="450">
        <v>10</v>
      </c>
      <c r="O411" s="451" t="s">
        <v>1078</v>
      </c>
      <c r="P411" s="382"/>
      <c r="Q411" s="94"/>
      <c r="R411" s="94"/>
      <c r="S411" s="94"/>
      <c r="T411" s="368"/>
      <c r="U411" s="453">
        <f>IF($N$411="","",$N$411)</f>
        <v>10</v>
      </c>
      <c r="V411" s="453"/>
      <c r="W411" s="453">
        <f>IF($N$411="","",$N$411)</f>
        <v>10</v>
      </c>
      <c r="X411" s="453"/>
      <c r="Y411" s="453"/>
      <c r="Z411" s="453"/>
      <c r="AA411" s="453"/>
      <c r="AB411" s="453"/>
      <c r="AC411" s="453"/>
      <c r="AD411" s="453"/>
      <c r="AE411" s="453"/>
      <c r="AF411" s="453"/>
      <c r="AG411" s="453"/>
      <c r="AH411" s="369"/>
    </row>
    <row r="412" spans="2:34" ht="39.75" customHeight="1" x14ac:dyDescent="0.25">
      <c r="B412" s="134"/>
      <c r="C412" s="505"/>
      <c r="D412" s="511"/>
      <c r="E412" s="515"/>
      <c r="F412" s="523"/>
      <c r="G412" s="449"/>
      <c r="H412" s="481"/>
      <c r="I412" s="482"/>
      <c r="J412" s="472"/>
      <c r="K412" s="306" t="s">
        <v>28</v>
      </c>
      <c r="L412" s="311" t="s">
        <v>585</v>
      </c>
      <c r="M412" s="449"/>
      <c r="N412" s="449"/>
      <c r="O412" s="452"/>
      <c r="P412" s="382"/>
      <c r="Q412" s="94"/>
      <c r="R412" s="94"/>
      <c r="S412" s="94"/>
      <c r="T412" s="368"/>
      <c r="U412" s="454"/>
      <c r="V412" s="454"/>
      <c r="W412" s="454"/>
      <c r="X412" s="454"/>
      <c r="Y412" s="454"/>
      <c r="Z412" s="454"/>
      <c r="AA412" s="454"/>
      <c r="AB412" s="454"/>
      <c r="AC412" s="454"/>
      <c r="AD412" s="454"/>
      <c r="AE412" s="454"/>
      <c r="AF412" s="454"/>
      <c r="AG412" s="454"/>
      <c r="AH412" s="369"/>
    </row>
    <row r="413" spans="2:34" ht="39.75" customHeight="1" x14ac:dyDescent="0.25">
      <c r="B413" s="134"/>
      <c r="C413" s="505"/>
      <c r="D413" s="511"/>
      <c r="E413" s="515"/>
      <c r="F413" s="523"/>
      <c r="G413" s="449"/>
      <c r="H413" s="481"/>
      <c r="I413" s="482"/>
      <c r="J413" s="472"/>
      <c r="K413" s="306" t="s">
        <v>30</v>
      </c>
      <c r="L413" s="311" t="s">
        <v>586</v>
      </c>
      <c r="M413" s="449"/>
      <c r="N413" s="449"/>
      <c r="O413" s="452"/>
      <c r="P413" s="382"/>
      <c r="Q413" s="94"/>
      <c r="R413" s="94"/>
      <c r="S413" s="94"/>
      <c r="T413" s="368"/>
      <c r="U413" s="454"/>
      <c r="V413" s="454"/>
      <c r="W413" s="454"/>
      <c r="X413" s="454"/>
      <c r="Y413" s="454"/>
      <c r="Z413" s="454"/>
      <c r="AA413" s="454"/>
      <c r="AB413" s="454"/>
      <c r="AC413" s="454"/>
      <c r="AD413" s="454"/>
      <c r="AE413" s="454"/>
      <c r="AF413" s="454"/>
      <c r="AG413" s="454"/>
      <c r="AH413" s="369"/>
    </row>
    <row r="414" spans="2:34" ht="39.75" customHeight="1" x14ac:dyDescent="0.25">
      <c r="B414" s="134"/>
      <c r="C414" s="505"/>
      <c r="D414" s="511"/>
      <c r="E414" s="515"/>
      <c r="F414" s="523"/>
      <c r="G414" s="449"/>
      <c r="H414" s="481"/>
      <c r="I414" s="482"/>
      <c r="J414" s="472"/>
      <c r="K414" s="306" t="s">
        <v>32</v>
      </c>
      <c r="L414" s="311" t="s">
        <v>587</v>
      </c>
      <c r="M414" s="449"/>
      <c r="N414" s="449"/>
      <c r="O414" s="452"/>
      <c r="P414" s="382"/>
      <c r="Q414" s="94"/>
      <c r="R414" s="94"/>
      <c r="S414" s="94"/>
      <c r="T414" s="368"/>
      <c r="U414" s="454"/>
      <c r="V414" s="454"/>
      <c r="W414" s="454"/>
      <c r="X414" s="454"/>
      <c r="Y414" s="454"/>
      <c r="Z414" s="454"/>
      <c r="AA414" s="454"/>
      <c r="AB414" s="454"/>
      <c r="AC414" s="454"/>
      <c r="AD414" s="454"/>
      <c r="AE414" s="454"/>
      <c r="AF414" s="454"/>
      <c r="AG414" s="454"/>
      <c r="AH414" s="369"/>
    </row>
    <row r="415" spans="2:34" ht="39.75" customHeight="1" x14ac:dyDescent="0.25">
      <c r="B415" s="134"/>
      <c r="C415" s="505"/>
      <c r="D415" s="511"/>
      <c r="E415" s="515"/>
      <c r="F415" s="523"/>
      <c r="G415" s="449"/>
      <c r="H415" s="481"/>
      <c r="I415" s="482"/>
      <c r="J415" s="472"/>
      <c r="K415" s="306" t="s">
        <v>34</v>
      </c>
      <c r="L415" s="311" t="s">
        <v>588</v>
      </c>
      <c r="M415" s="449"/>
      <c r="N415" s="449"/>
      <c r="O415" s="452"/>
      <c r="P415" s="382"/>
      <c r="Q415" s="94"/>
      <c r="R415" s="94"/>
      <c r="S415" s="94"/>
      <c r="T415" s="368"/>
      <c r="U415" s="454"/>
      <c r="V415" s="454"/>
      <c r="W415" s="454"/>
      <c r="X415" s="454"/>
      <c r="Y415" s="454"/>
      <c r="Z415" s="454"/>
      <c r="AA415" s="454"/>
      <c r="AB415" s="454"/>
      <c r="AC415" s="454"/>
      <c r="AD415" s="454"/>
      <c r="AE415" s="454"/>
      <c r="AF415" s="454"/>
      <c r="AG415" s="454"/>
      <c r="AH415" s="369"/>
    </row>
    <row r="416" spans="2:34" ht="39.75" customHeight="1" x14ac:dyDescent="0.25">
      <c r="B416" s="134"/>
      <c r="C416" s="505"/>
      <c r="D416" s="511"/>
      <c r="E416" s="515"/>
      <c r="F416" s="523"/>
      <c r="G416" s="486">
        <v>42</v>
      </c>
      <c r="H416" s="483" t="s">
        <v>589</v>
      </c>
      <c r="I416" s="482"/>
      <c r="J416" s="471" t="s">
        <v>590</v>
      </c>
      <c r="K416" s="306" t="s">
        <v>26</v>
      </c>
      <c r="L416" s="311" t="s">
        <v>591</v>
      </c>
      <c r="M416" s="448" t="s">
        <v>164</v>
      </c>
      <c r="N416" s="450">
        <v>10</v>
      </c>
      <c r="O416" s="451" t="s">
        <v>1078</v>
      </c>
      <c r="P416" s="382"/>
      <c r="Q416" s="94"/>
      <c r="R416" s="94"/>
      <c r="S416" s="94"/>
      <c r="T416" s="368"/>
      <c r="U416" s="453"/>
      <c r="V416" s="453"/>
      <c r="W416" s="453">
        <f>IF($N$416="","",$N$416)</f>
        <v>10</v>
      </c>
      <c r="X416" s="453"/>
      <c r="Y416" s="453"/>
      <c r="Z416" s="453">
        <f>IF($N$416="","",$N$416)</f>
        <v>10</v>
      </c>
      <c r="AA416" s="453"/>
      <c r="AB416" s="453"/>
      <c r="AC416" s="453"/>
      <c r="AD416" s="453">
        <f>IF($N$416="","",$N$416)</f>
        <v>10</v>
      </c>
      <c r="AE416" s="453"/>
      <c r="AF416" s="453"/>
      <c r="AG416" s="453"/>
      <c r="AH416" s="369"/>
    </row>
    <row r="417" spans="2:34" ht="39.75" customHeight="1" x14ac:dyDescent="0.25">
      <c r="B417" s="134"/>
      <c r="C417" s="505"/>
      <c r="D417" s="511"/>
      <c r="E417" s="515"/>
      <c r="F417" s="523"/>
      <c r="G417" s="449"/>
      <c r="H417" s="481"/>
      <c r="I417" s="482"/>
      <c r="J417" s="472"/>
      <c r="K417" s="306" t="s">
        <v>28</v>
      </c>
      <c r="L417" s="311" t="s">
        <v>592</v>
      </c>
      <c r="M417" s="449"/>
      <c r="N417" s="449"/>
      <c r="O417" s="452"/>
      <c r="P417" s="382"/>
      <c r="Q417" s="94"/>
      <c r="R417" s="94"/>
      <c r="S417" s="94"/>
      <c r="T417" s="368"/>
      <c r="U417" s="454"/>
      <c r="V417" s="454"/>
      <c r="W417" s="454"/>
      <c r="X417" s="454"/>
      <c r="Y417" s="454"/>
      <c r="Z417" s="454"/>
      <c r="AA417" s="454"/>
      <c r="AB417" s="454"/>
      <c r="AC417" s="454"/>
      <c r="AD417" s="454"/>
      <c r="AE417" s="454"/>
      <c r="AF417" s="454"/>
      <c r="AG417" s="454"/>
      <c r="AH417" s="369"/>
    </row>
    <row r="418" spans="2:34" ht="39.75" customHeight="1" x14ac:dyDescent="0.25">
      <c r="B418" s="134"/>
      <c r="C418" s="505"/>
      <c r="D418" s="511"/>
      <c r="E418" s="515"/>
      <c r="F418" s="523"/>
      <c r="G418" s="449"/>
      <c r="H418" s="481"/>
      <c r="I418" s="482"/>
      <c r="J418" s="472"/>
      <c r="K418" s="306" t="s">
        <v>30</v>
      </c>
      <c r="L418" s="311" t="s">
        <v>593</v>
      </c>
      <c r="M418" s="449"/>
      <c r="N418" s="449"/>
      <c r="O418" s="452"/>
      <c r="P418" s="382"/>
      <c r="Q418" s="94"/>
      <c r="R418" s="94"/>
      <c r="S418" s="94"/>
      <c r="T418" s="368"/>
      <c r="U418" s="454"/>
      <c r="V418" s="454"/>
      <c r="W418" s="454"/>
      <c r="X418" s="454"/>
      <c r="Y418" s="454"/>
      <c r="Z418" s="454"/>
      <c r="AA418" s="454"/>
      <c r="AB418" s="454"/>
      <c r="AC418" s="454"/>
      <c r="AD418" s="454"/>
      <c r="AE418" s="454"/>
      <c r="AF418" s="454"/>
      <c r="AG418" s="454"/>
      <c r="AH418" s="369"/>
    </row>
    <row r="419" spans="2:34" ht="39.75" customHeight="1" x14ac:dyDescent="0.25">
      <c r="B419" s="134"/>
      <c r="C419" s="505"/>
      <c r="D419" s="511"/>
      <c r="E419" s="515"/>
      <c r="F419" s="523"/>
      <c r="G419" s="449"/>
      <c r="H419" s="481"/>
      <c r="I419" s="482"/>
      <c r="J419" s="472"/>
      <c r="K419" s="306" t="s">
        <v>32</v>
      </c>
      <c r="L419" s="311" t="s">
        <v>594</v>
      </c>
      <c r="M419" s="449"/>
      <c r="N419" s="449"/>
      <c r="O419" s="452"/>
      <c r="P419" s="382"/>
      <c r="Q419" s="94"/>
      <c r="R419" s="94"/>
      <c r="S419" s="94"/>
      <c r="T419" s="368"/>
      <c r="U419" s="454"/>
      <c r="V419" s="454"/>
      <c r="W419" s="454"/>
      <c r="X419" s="454"/>
      <c r="Y419" s="454"/>
      <c r="Z419" s="454"/>
      <c r="AA419" s="454"/>
      <c r="AB419" s="454"/>
      <c r="AC419" s="454"/>
      <c r="AD419" s="454"/>
      <c r="AE419" s="454"/>
      <c r="AF419" s="454"/>
      <c r="AG419" s="454"/>
      <c r="AH419" s="369"/>
    </row>
    <row r="420" spans="2:34" ht="39.75" customHeight="1" x14ac:dyDescent="0.25">
      <c r="B420" s="134"/>
      <c r="C420" s="505"/>
      <c r="D420" s="511"/>
      <c r="E420" s="515"/>
      <c r="F420" s="523"/>
      <c r="G420" s="449"/>
      <c r="H420" s="481"/>
      <c r="I420" s="482"/>
      <c r="J420" s="472"/>
      <c r="K420" s="306" t="s">
        <v>34</v>
      </c>
      <c r="L420" s="311" t="s">
        <v>595</v>
      </c>
      <c r="M420" s="449"/>
      <c r="N420" s="449"/>
      <c r="O420" s="452"/>
      <c r="P420" s="382"/>
      <c r="Q420" s="94"/>
      <c r="R420" s="94"/>
      <c r="S420" s="94"/>
      <c r="T420" s="368"/>
      <c r="U420" s="454"/>
      <c r="V420" s="454"/>
      <c r="W420" s="454"/>
      <c r="X420" s="454"/>
      <c r="Y420" s="454"/>
      <c r="Z420" s="454"/>
      <c r="AA420" s="454"/>
      <c r="AB420" s="454"/>
      <c r="AC420" s="454"/>
      <c r="AD420" s="454"/>
      <c r="AE420" s="454"/>
      <c r="AF420" s="454"/>
      <c r="AG420" s="454"/>
      <c r="AH420" s="369"/>
    </row>
    <row r="421" spans="2:34" ht="39.75" customHeight="1" x14ac:dyDescent="0.25">
      <c r="B421" s="134"/>
      <c r="C421" s="505"/>
      <c r="D421" s="511"/>
      <c r="E421" s="515"/>
      <c r="F421" s="523"/>
      <c r="G421" s="486">
        <v>43</v>
      </c>
      <c r="H421" s="483" t="s">
        <v>596</v>
      </c>
      <c r="I421" s="482"/>
      <c r="J421" s="471" t="s">
        <v>597</v>
      </c>
      <c r="K421" s="306" t="s">
        <v>26</v>
      </c>
      <c r="L421" s="311" t="s">
        <v>598</v>
      </c>
      <c r="M421" s="448" t="s">
        <v>164</v>
      </c>
      <c r="N421" s="450"/>
      <c r="O421" s="451"/>
      <c r="P421" s="382"/>
      <c r="Q421" s="94"/>
      <c r="R421" s="94"/>
      <c r="S421" s="94"/>
      <c r="T421" s="368"/>
      <c r="U421" s="453"/>
      <c r="V421" s="453" t="str">
        <f>IF($N$421="","",$N$421)</f>
        <v/>
      </c>
      <c r="W421" s="453" t="str">
        <f>IF($N$421="","",$N$421)</f>
        <v/>
      </c>
      <c r="X421" s="453"/>
      <c r="Y421" s="453"/>
      <c r="Z421" s="453" t="str">
        <f>IF($N$421="","",$N$421)</f>
        <v/>
      </c>
      <c r="AA421" s="453"/>
      <c r="AB421" s="453"/>
      <c r="AC421" s="453"/>
      <c r="AD421" s="453"/>
      <c r="AE421" s="453"/>
      <c r="AF421" s="453"/>
      <c r="AG421" s="453"/>
      <c r="AH421" s="369"/>
    </row>
    <row r="422" spans="2:34" ht="39.75" customHeight="1" x14ac:dyDescent="0.25">
      <c r="B422" s="134"/>
      <c r="C422" s="505"/>
      <c r="D422" s="511"/>
      <c r="E422" s="449"/>
      <c r="F422" s="475"/>
      <c r="G422" s="449"/>
      <c r="H422" s="481"/>
      <c r="I422" s="482"/>
      <c r="J422" s="472"/>
      <c r="K422" s="306" t="s">
        <v>28</v>
      </c>
      <c r="L422" s="311" t="s">
        <v>599</v>
      </c>
      <c r="M422" s="449"/>
      <c r="N422" s="449"/>
      <c r="O422" s="452"/>
      <c r="P422" s="382"/>
      <c r="Q422" s="94"/>
      <c r="R422" s="94"/>
      <c r="S422" s="94"/>
      <c r="T422" s="368"/>
      <c r="U422" s="454"/>
      <c r="V422" s="454"/>
      <c r="W422" s="454"/>
      <c r="X422" s="454"/>
      <c r="Y422" s="454"/>
      <c r="Z422" s="454"/>
      <c r="AA422" s="454"/>
      <c r="AB422" s="454"/>
      <c r="AC422" s="454"/>
      <c r="AD422" s="454"/>
      <c r="AE422" s="454"/>
      <c r="AF422" s="454"/>
      <c r="AG422" s="454"/>
      <c r="AH422" s="369"/>
    </row>
    <row r="423" spans="2:34" ht="39.75" customHeight="1" x14ac:dyDescent="0.25">
      <c r="B423" s="134"/>
      <c r="C423" s="505"/>
      <c r="D423" s="511"/>
      <c r="E423" s="449"/>
      <c r="F423" s="475"/>
      <c r="G423" s="449"/>
      <c r="H423" s="481"/>
      <c r="I423" s="482"/>
      <c r="J423" s="472"/>
      <c r="K423" s="306" t="s">
        <v>30</v>
      </c>
      <c r="L423" s="311" t="s">
        <v>600</v>
      </c>
      <c r="M423" s="449"/>
      <c r="N423" s="449"/>
      <c r="O423" s="452"/>
      <c r="P423" s="382"/>
      <c r="Q423" s="94"/>
      <c r="R423" s="94"/>
      <c r="S423" s="94"/>
      <c r="T423" s="368"/>
      <c r="U423" s="454"/>
      <c r="V423" s="454"/>
      <c r="W423" s="454"/>
      <c r="X423" s="454"/>
      <c r="Y423" s="454"/>
      <c r="Z423" s="454"/>
      <c r="AA423" s="454"/>
      <c r="AB423" s="454"/>
      <c r="AC423" s="454"/>
      <c r="AD423" s="454"/>
      <c r="AE423" s="454"/>
      <c r="AF423" s="454"/>
      <c r="AG423" s="454"/>
      <c r="AH423" s="369"/>
    </row>
    <row r="424" spans="2:34" ht="39.75" customHeight="1" x14ac:dyDescent="0.25">
      <c r="B424" s="134"/>
      <c r="C424" s="505"/>
      <c r="D424" s="511"/>
      <c r="E424" s="449"/>
      <c r="F424" s="475"/>
      <c r="G424" s="449"/>
      <c r="H424" s="481"/>
      <c r="I424" s="482"/>
      <c r="J424" s="472"/>
      <c r="K424" s="306" t="s">
        <v>32</v>
      </c>
      <c r="L424" s="311" t="s">
        <v>601</v>
      </c>
      <c r="M424" s="449"/>
      <c r="N424" s="449"/>
      <c r="O424" s="452"/>
      <c r="P424" s="382"/>
      <c r="Q424" s="94"/>
      <c r="R424" s="94"/>
      <c r="S424" s="94"/>
      <c r="T424" s="368"/>
      <c r="U424" s="454"/>
      <c r="V424" s="454"/>
      <c r="W424" s="454"/>
      <c r="X424" s="454"/>
      <c r="Y424" s="454"/>
      <c r="Z424" s="454"/>
      <c r="AA424" s="454"/>
      <c r="AB424" s="454"/>
      <c r="AC424" s="454"/>
      <c r="AD424" s="454"/>
      <c r="AE424" s="454"/>
      <c r="AF424" s="454"/>
      <c r="AG424" s="454"/>
      <c r="AH424" s="369"/>
    </row>
    <row r="425" spans="2:34" ht="39.75" customHeight="1" x14ac:dyDescent="0.25">
      <c r="B425" s="134"/>
      <c r="C425" s="505"/>
      <c r="D425" s="511"/>
      <c r="E425" s="449"/>
      <c r="F425" s="475"/>
      <c r="G425" s="449"/>
      <c r="H425" s="481"/>
      <c r="I425" s="482"/>
      <c r="J425" s="472"/>
      <c r="K425" s="306" t="s">
        <v>34</v>
      </c>
      <c r="L425" s="311" t="s">
        <v>602</v>
      </c>
      <c r="M425" s="449"/>
      <c r="N425" s="449"/>
      <c r="O425" s="452"/>
      <c r="P425" s="382"/>
      <c r="Q425" s="94"/>
      <c r="R425" s="94"/>
      <c r="S425" s="94"/>
      <c r="T425" s="368"/>
      <c r="U425" s="454"/>
      <c r="V425" s="454"/>
      <c r="W425" s="454"/>
      <c r="X425" s="454"/>
      <c r="Y425" s="454"/>
      <c r="Z425" s="454"/>
      <c r="AA425" s="454"/>
      <c r="AB425" s="454"/>
      <c r="AC425" s="454"/>
      <c r="AD425" s="454"/>
      <c r="AE425" s="454"/>
      <c r="AF425" s="454"/>
      <c r="AG425" s="454"/>
      <c r="AH425" s="369"/>
    </row>
    <row r="426" spans="2:34" ht="39.75" customHeight="1" x14ac:dyDescent="0.25">
      <c r="B426" s="134"/>
      <c r="C426" s="505"/>
      <c r="D426" s="511"/>
      <c r="E426" s="515" t="s">
        <v>603</v>
      </c>
      <c r="F426" s="473">
        <f>IF(SUM(N426:N465)=0,"",AVERAGE(N426:N465))</f>
        <v>35.5</v>
      </c>
      <c r="G426" s="486">
        <v>44</v>
      </c>
      <c r="H426" s="483" t="s">
        <v>604</v>
      </c>
      <c r="I426" s="482"/>
      <c r="J426" s="471" t="s">
        <v>605</v>
      </c>
      <c r="K426" s="306" t="s">
        <v>26</v>
      </c>
      <c r="L426" s="311" t="s">
        <v>606</v>
      </c>
      <c r="M426" s="448" t="s">
        <v>164</v>
      </c>
      <c r="N426" s="450"/>
      <c r="O426" s="451"/>
      <c r="P426" s="382"/>
      <c r="Q426" s="94"/>
      <c r="R426" s="94"/>
      <c r="S426" s="94"/>
      <c r="T426" s="368"/>
      <c r="U426" s="453"/>
      <c r="V426" s="453"/>
      <c r="W426" s="453"/>
      <c r="X426" s="453" t="str">
        <f>IF(N426="","",N426)</f>
        <v/>
      </c>
      <c r="Y426" s="453"/>
      <c r="Z426" s="453"/>
      <c r="AA426" s="453"/>
      <c r="AB426" s="453"/>
      <c r="AC426" s="453"/>
      <c r="AD426" s="453"/>
      <c r="AE426" s="453" t="str">
        <f>IF(N426="","",N426)</f>
        <v/>
      </c>
      <c r="AF426" s="453"/>
      <c r="AG426" s="453"/>
      <c r="AH426" s="369"/>
    </row>
    <row r="427" spans="2:34" ht="39.75" customHeight="1" x14ac:dyDescent="0.25">
      <c r="B427" s="134"/>
      <c r="C427" s="505"/>
      <c r="D427" s="511"/>
      <c r="E427" s="515"/>
      <c r="F427" s="473"/>
      <c r="G427" s="449"/>
      <c r="H427" s="481"/>
      <c r="I427" s="482"/>
      <c r="J427" s="472"/>
      <c r="K427" s="306" t="s">
        <v>28</v>
      </c>
      <c r="L427" s="311" t="s">
        <v>607</v>
      </c>
      <c r="M427" s="449"/>
      <c r="N427" s="449"/>
      <c r="O427" s="452"/>
      <c r="P427" s="382"/>
      <c r="Q427" s="94"/>
      <c r="R427" s="94"/>
      <c r="S427" s="94"/>
      <c r="T427" s="368"/>
      <c r="U427" s="454"/>
      <c r="V427" s="454"/>
      <c r="W427" s="454"/>
      <c r="X427" s="454"/>
      <c r="Y427" s="454"/>
      <c r="Z427" s="454"/>
      <c r="AA427" s="454"/>
      <c r="AB427" s="454"/>
      <c r="AC427" s="454"/>
      <c r="AD427" s="454"/>
      <c r="AE427" s="454"/>
      <c r="AF427" s="454"/>
      <c r="AG427" s="454"/>
      <c r="AH427" s="369"/>
    </row>
    <row r="428" spans="2:34" ht="39.75" customHeight="1" x14ac:dyDescent="0.25">
      <c r="B428" s="134"/>
      <c r="C428" s="505"/>
      <c r="D428" s="511"/>
      <c r="E428" s="515"/>
      <c r="F428" s="473"/>
      <c r="G428" s="449"/>
      <c r="H428" s="481"/>
      <c r="I428" s="482"/>
      <c r="J428" s="472"/>
      <c r="K428" s="306" t="s">
        <v>30</v>
      </c>
      <c r="L428" s="311" t="s">
        <v>608</v>
      </c>
      <c r="M428" s="449"/>
      <c r="N428" s="449"/>
      <c r="O428" s="452"/>
      <c r="P428" s="382"/>
      <c r="Q428" s="94"/>
      <c r="R428" s="94"/>
      <c r="S428" s="94"/>
      <c r="T428" s="368"/>
      <c r="U428" s="454"/>
      <c r="V428" s="454"/>
      <c r="W428" s="454"/>
      <c r="X428" s="454"/>
      <c r="Y428" s="454"/>
      <c r="Z428" s="454"/>
      <c r="AA428" s="454"/>
      <c r="AB428" s="454"/>
      <c r="AC428" s="454"/>
      <c r="AD428" s="454"/>
      <c r="AE428" s="454"/>
      <c r="AF428" s="454"/>
      <c r="AG428" s="454"/>
      <c r="AH428" s="369"/>
    </row>
    <row r="429" spans="2:34" ht="39.75" customHeight="1" x14ac:dyDescent="0.25">
      <c r="B429" s="134"/>
      <c r="C429" s="505"/>
      <c r="D429" s="511"/>
      <c r="E429" s="515"/>
      <c r="F429" s="473"/>
      <c r="G429" s="449"/>
      <c r="H429" s="481"/>
      <c r="I429" s="482"/>
      <c r="J429" s="472"/>
      <c r="K429" s="306" t="s">
        <v>32</v>
      </c>
      <c r="L429" s="311" t="s">
        <v>609</v>
      </c>
      <c r="M429" s="449"/>
      <c r="N429" s="449"/>
      <c r="O429" s="452"/>
      <c r="P429" s="382"/>
      <c r="Q429" s="94"/>
      <c r="R429" s="94"/>
      <c r="S429" s="94"/>
      <c r="T429" s="368"/>
      <c r="U429" s="454"/>
      <c r="V429" s="454"/>
      <c r="W429" s="454"/>
      <c r="X429" s="454"/>
      <c r="Y429" s="454"/>
      <c r="Z429" s="454"/>
      <c r="AA429" s="454"/>
      <c r="AB429" s="454"/>
      <c r="AC429" s="454"/>
      <c r="AD429" s="454"/>
      <c r="AE429" s="454"/>
      <c r="AF429" s="454"/>
      <c r="AG429" s="454"/>
      <c r="AH429" s="369"/>
    </row>
    <row r="430" spans="2:34" ht="39.75" customHeight="1" x14ac:dyDescent="0.25">
      <c r="B430" s="134"/>
      <c r="C430" s="505"/>
      <c r="D430" s="511"/>
      <c r="E430" s="515"/>
      <c r="F430" s="473"/>
      <c r="G430" s="449"/>
      <c r="H430" s="481"/>
      <c r="I430" s="482"/>
      <c r="J430" s="472"/>
      <c r="K430" s="306" t="s">
        <v>34</v>
      </c>
      <c r="L430" s="311" t="s">
        <v>610</v>
      </c>
      <c r="M430" s="449"/>
      <c r="N430" s="449"/>
      <c r="O430" s="452"/>
      <c r="P430" s="382"/>
      <c r="Q430" s="94"/>
      <c r="R430" s="94"/>
      <c r="S430" s="94"/>
      <c r="T430" s="368"/>
      <c r="U430" s="454"/>
      <c r="V430" s="454"/>
      <c r="W430" s="454"/>
      <c r="X430" s="454"/>
      <c r="Y430" s="454"/>
      <c r="Z430" s="454"/>
      <c r="AA430" s="454"/>
      <c r="AB430" s="454"/>
      <c r="AC430" s="454"/>
      <c r="AD430" s="454"/>
      <c r="AE430" s="454"/>
      <c r="AF430" s="454"/>
      <c r="AG430" s="454"/>
      <c r="AH430" s="369"/>
    </row>
    <row r="431" spans="2:34" ht="39.75" customHeight="1" x14ac:dyDescent="0.25">
      <c r="B431" s="134"/>
      <c r="C431" s="505"/>
      <c r="D431" s="511"/>
      <c r="E431" s="515"/>
      <c r="F431" s="523"/>
      <c r="G431" s="486">
        <v>45</v>
      </c>
      <c r="H431" s="483" t="s">
        <v>611</v>
      </c>
      <c r="I431" s="482"/>
      <c r="J431" s="471" t="s">
        <v>612</v>
      </c>
      <c r="K431" s="306" t="s">
        <v>26</v>
      </c>
      <c r="L431" s="257" t="s">
        <v>613</v>
      </c>
      <c r="M431" s="448" t="s">
        <v>164</v>
      </c>
      <c r="N431" s="450"/>
      <c r="O431" s="451"/>
      <c r="P431" s="382"/>
      <c r="Q431" s="94"/>
      <c r="R431" s="94"/>
      <c r="S431" s="94"/>
      <c r="T431" s="368"/>
      <c r="U431" s="453"/>
      <c r="V431" s="453" t="str">
        <f>IF($N$431="","",$N$431)</f>
        <v/>
      </c>
      <c r="W431" s="453" t="str">
        <f>IF($N$431="","",$N$431)</f>
        <v/>
      </c>
      <c r="X431" s="453"/>
      <c r="Y431" s="453"/>
      <c r="Z431" s="453"/>
      <c r="AA431" s="453"/>
      <c r="AB431" s="453"/>
      <c r="AC431" s="453"/>
      <c r="AD431" s="453"/>
      <c r="AE431" s="453"/>
      <c r="AF431" s="453"/>
      <c r="AG431" s="453"/>
      <c r="AH431" s="369"/>
    </row>
    <row r="432" spans="2:34" ht="39.75" customHeight="1" x14ac:dyDescent="0.25">
      <c r="B432" s="134"/>
      <c r="C432" s="505"/>
      <c r="D432" s="511"/>
      <c r="E432" s="515"/>
      <c r="F432" s="523"/>
      <c r="G432" s="449"/>
      <c r="H432" s="481"/>
      <c r="I432" s="482"/>
      <c r="J432" s="472"/>
      <c r="K432" s="306" t="s">
        <v>28</v>
      </c>
      <c r="L432" s="311" t="s">
        <v>614</v>
      </c>
      <c r="M432" s="449"/>
      <c r="N432" s="449"/>
      <c r="O432" s="452"/>
      <c r="P432" s="382"/>
      <c r="Q432" s="94"/>
      <c r="R432" s="94"/>
      <c r="S432" s="94"/>
      <c r="T432" s="368"/>
      <c r="U432" s="454"/>
      <c r="V432" s="454"/>
      <c r="W432" s="454"/>
      <c r="X432" s="454"/>
      <c r="Y432" s="454"/>
      <c r="Z432" s="454"/>
      <c r="AA432" s="454"/>
      <c r="AB432" s="454"/>
      <c r="AC432" s="454"/>
      <c r="AD432" s="454"/>
      <c r="AE432" s="454"/>
      <c r="AF432" s="454"/>
      <c r="AG432" s="454"/>
      <c r="AH432" s="369"/>
    </row>
    <row r="433" spans="2:34" ht="39.75" customHeight="1" x14ac:dyDescent="0.25">
      <c r="B433" s="134"/>
      <c r="C433" s="505"/>
      <c r="D433" s="511"/>
      <c r="E433" s="515"/>
      <c r="F433" s="523"/>
      <c r="G433" s="449"/>
      <c r="H433" s="481"/>
      <c r="I433" s="482"/>
      <c r="J433" s="472"/>
      <c r="K433" s="306" t="s">
        <v>30</v>
      </c>
      <c r="L433" s="311" t="s">
        <v>615</v>
      </c>
      <c r="M433" s="449"/>
      <c r="N433" s="449"/>
      <c r="O433" s="452"/>
      <c r="P433" s="382"/>
      <c r="Q433" s="94"/>
      <c r="R433" s="94"/>
      <c r="S433" s="94"/>
      <c r="T433" s="368"/>
      <c r="U433" s="454"/>
      <c r="V433" s="454"/>
      <c r="W433" s="454"/>
      <c r="X433" s="454"/>
      <c r="Y433" s="454"/>
      <c r="Z433" s="454"/>
      <c r="AA433" s="454"/>
      <c r="AB433" s="454"/>
      <c r="AC433" s="454"/>
      <c r="AD433" s="454"/>
      <c r="AE433" s="454"/>
      <c r="AF433" s="454"/>
      <c r="AG433" s="454"/>
      <c r="AH433" s="369"/>
    </row>
    <row r="434" spans="2:34" ht="39.75" customHeight="1" x14ac:dyDescent="0.25">
      <c r="B434" s="134"/>
      <c r="C434" s="505"/>
      <c r="D434" s="511"/>
      <c r="E434" s="515"/>
      <c r="F434" s="523"/>
      <c r="G434" s="449"/>
      <c r="H434" s="481"/>
      <c r="I434" s="482"/>
      <c r="J434" s="472"/>
      <c r="K434" s="306" t="s">
        <v>32</v>
      </c>
      <c r="L434" s="311" t="s">
        <v>616</v>
      </c>
      <c r="M434" s="449"/>
      <c r="N434" s="449"/>
      <c r="O434" s="452"/>
      <c r="P434" s="382"/>
      <c r="Q434" s="94"/>
      <c r="R434" s="94"/>
      <c r="S434" s="94"/>
      <c r="T434" s="368"/>
      <c r="U434" s="454"/>
      <c r="V434" s="454"/>
      <c r="W434" s="454"/>
      <c r="X434" s="454"/>
      <c r="Y434" s="454"/>
      <c r="Z434" s="454"/>
      <c r="AA434" s="454"/>
      <c r="AB434" s="454"/>
      <c r="AC434" s="454"/>
      <c r="AD434" s="454"/>
      <c r="AE434" s="454"/>
      <c r="AF434" s="454"/>
      <c r="AG434" s="454"/>
      <c r="AH434" s="369"/>
    </row>
    <row r="435" spans="2:34" ht="39.75" customHeight="1" x14ac:dyDescent="0.25">
      <c r="B435" s="134"/>
      <c r="C435" s="505"/>
      <c r="D435" s="511"/>
      <c r="E435" s="515"/>
      <c r="F435" s="523"/>
      <c r="G435" s="449"/>
      <c r="H435" s="481"/>
      <c r="I435" s="482"/>
      <c r="J435" s="472"/>
      <c r="K435" s="390"/>
      <c r="L435" s="391"/>
      <c r="M435" s="449"/>
      <c r="N435" s="449"/>
      <c r="O435" s="452"/>
      <c r="P435" s="382"/>
      <c r="Q435" s="94"/>
      <c r="R435" s="94"/>
      <c r="S435" s="94"/>
      <c r="T435" s="368"/>
      <c r="U435" s="454"/>
      <c r="V435" s="454"/>
      <c r="W435" s="454"/>
      <c r="X435" s="454"/>
      <c r="Y435" s="454"/>
      <c r="Z435" s="454"/>
      <c r="AA435" s="454"/>
      <c r="AB435" s="454"/>
      <c r="AC435" s="454"/>
      <c r="AD435" s="454"/>
      <c r="AE435" s="454"/>
      <c r="AF435" s="454"/>
      <c r="AG435" s="454"/>
      <c r="AH435" s="369"/>
    </row>
    <row r="436" spans="2:34" ht="39.75" customHeight="1" x14ac:dyDescent="0.25">
      <c r="B436" s="134"/>
      <c r="C436" s="505"/>
      <c r="D436" s="511"/>
      <c r="E436" s="515"/>
      <c r="F436" s="523"/>
      <c r="G436" s="486">
        <v>46</v>
      </c>
      <c r="H436" s="561"/>
      <c r="I436" s="562"/>
      <c r="J436" s="564"/>
      <c r="K436" s="390"/>
      <c r="L436" s="391"/>
      <c r="M436" s="448" t="s">
        <v>164</v>
      </c>
      <c r="N436" s="450"/>
      <c r="O436" s="451"/>
      <c r="P436" s="382"/>
      <c r="Q436" s="94"/>
      <c r="R436" s="94"/>
      <c r="S436" s="94"/>
      <c r="T436" s="368"/>
      <c r="U436" s="453" t="str">
        <f>IF($N$436="","",$N$436)</f>
        <v/>
      </c>
      <c r="V436" s="453" t="str">
        <f>IF($N$436="","",$N$436)</f>
        <v/>
      </c>
      <c r="W436" s="453" t="str">
        <f>IF($N$436="","",$N$436)</f>
        <v/>
      </c>
      <c r="X436" s="453"/>
      <c r="Y436" s="453"/>
      <c r="Z436" s="453"/>
      <c r="AA436" s="453"/>
      <c r="AB436" s="453"/>
      <c r="AC436" s="453"/>
      <c r="AD436" s="453"/>
      <c r="AE436" s="453"/>
      <c r="AF436" s="453"/>
      <c r="AG436" s="453"/>
      <c r="AH436" s="369"/>
    </row>
    <row r="437" spans="2:34" ht="39.75" customHeight="1" x14ac:dyDescent="0.25">
      <c r="B437" s="134"/>
      <c r="C437" s="505"/>
      <c r="D437" s="511"/>
      <c r="E437" s="515"/>
      <c r="F437" s="523"/>
      <c r="G437" s="449"/>
      <c r="H437" s="563"/>
      <c r="I437" s="562"/>
      <c r="J437" s="565"/>
      <c r="K437" s="390"/>
      <c r="L437" s="391"/>
      <c r="M437" s="449"/>
      <c r="N437" s="449"/>
      <c r="O437" s="452"/>
      <c r="P437" s="382"/>
      <c r="Q437" s="94"/>
      <c r="R437" s="94"/>
      <c r="S437" s="94"/>
      <c r="T437" s="368"/>
      <c r="U437" s="454"/>
      <c r="V437" s="454"/>
      <c r="W437" s="454"/>
      <c r="X437" s="454"/>
      <c r="Y437" s="454"/>
      <c r="Z437" s="454"/>
      <c r="AA437" s="454"/>
      <c r="AB437" s="454"/>
      <c r="AC437" s="454"/>
      <c r="AD437" s="454"/>
      <c r="AE437" s="454"/>
      <c r="AF437" s="454"/>
      <c r="AG437" s="454"/>
      <c r="AH437" s="369"/>
    </row>
    <row r="438" spans="2:34" ht="39.75" customHeight="1" x14ac:dyDescent="0.25">
      <c r="B438" s="134"/>
      <c r="C438" s="505"/>
      <c r="D438" s="511"/>
      <c r="E438" s="515"/>
      <c r="F438" s="523"/>
      <c r="G438" s="449"/>
      <c r="H438" s="563"/>
      <c r="I438" s="562"/>
      <c r="J438" s="565"/>
      <c r="K438" s="390"/>
      <c r="L438" s="391"/>
      <c r="M438" s="449"/>
      <c r="N438" s="449"/>
      <c r="O438" s="452"/>
      <c r="P438" s="382"/>
      <c r="Q438" s="94"/>
      <c r="R438" s="94"/>
      <c r="S438" s="94"/>
      <c r="T438" s="368"/>
      <c r="U438" s="454"/>
      <c r="V438" s="454"/>
      <c r="W438" s="454"/>
      <c r="X438" s="454"/>
      <c r="Y438" s="454"/>
      <c r="Z438" s="454"/>
      <c r="AA438" s="454"/>
      <c r="AB438" s="454"/>
      <c r="AC438" s="454"/>
      <c r="AD438" s="454"/>
      <c r="AE438" s="454"/>
      <c r="AF438" s="454"/>
      <c r="AG438" s="454"/>
      <c r="AH438" s="369"/>
    </row>
    <row r="439" spans="2:34" ht="39.75" customHeight="1" x14ac:dyDescent="0.25">
      <c r="B439" s="134"/>
      <c r="C439" s="505"/>
      <c r="D439" s="511"/>
      <c r="E439" s="515"/>
      <c r="F439" s="523"/>
      <c r="G439" s="449"/>
      <c r="H439" s="563"/>
      <c r="I439" s="562"/>
      <c r="J439" s="565"/>
      <c r="K439" s="390"/>
      <c r="L439" s="391"/>
      <c r="M439" s="449"/>
      <c r="N439" s="449"/>
      <c r="O439" s="452"/>
      <c r="P439" s="382"/>
      <c r="Q439" s="94"/>
      <c r="R439" s="94"/>
      <c r="S439" s="94"/>
      <c r="T439" s="368"/>
      <c r="U439" s="454"/>
      <c r="V439" s="454"/>
      <c r="W439" s="454"/>
      <c r="X439" s="454"/>
      <c r="Y439" s="454"/>
      <c r="Z439" s="454"/>
      <c r="AA439" s="454"/>
      <c r="AB439" s="454"/>
      <c r="AC439" s="454"/>
      <c r="AD439" s="454"/>
      <c r="AE439" s="454"/>
      <c r="AF439" s="454"/>
      <c r="AG439" s="454"/>
      <c r="AH439" s="369"/>
    </row>
    <row r="440" spans="2:34" ht="39.75" customHeight="1" x14ac:dyDescent="0.25">
      <c r="B440" s="134"/>
      <c r="C440" s="505"/>
      <c r="D440" s="511"/>
      <c r="E440" s="515"/>
      <c r="F440" s="523"/>
      <c r="G440" s="449"/>
      <c r="H440" s="563"/>
      <c r="I440" s="562"/>
      <c r="J440" s="565"/>
      <c r="K440" s="390"/>
      <c r="L440" s="391"/>
      <c r="M440" s="449"/>
      <c r="N440" s="449"/>
      <c r="O440" s="452"/>
      <c r="P440" s="382"/>
      <c r="Q440" s="94"/>
      <c r="R440" s="94"/>
      <c r="S440" s="94"/>
      <c r="T440" s="368"/>
      <c r="U440" s="454"/>
      <c r="V440" s="454"/>
      <c r="W440" s="454"/>
      <c r="X440" s="454"/>
      <c r="Y440" s="454"/>
      <c r="Z440" s="454"/>
      <c r="AA440" s="454"/>
      <c r="AB440" s="454"/>
      <c r="AC440" s="454"/>
      <c r="AD440" s="454"/>
      <c r="AE440" s="454"/>
      <c r="AF440" s="454"/>
      <c r="AG440" s="454"/>
      <c r="AH440" s="369"/>
    </row>
    <row r="441" spans="2:34" ht="39.75" customHeight="1" x14ac:dyDescent="0.25">
      <c r="B441" s="134"/>
      <c r="C441" s="505"/>
      <c r="D441" s="511"/>
      <c r="E441" s="515"/>
      <c r="F441" s="523"/>
      <c r="G441" s="486">
        <v>47</v>
      </c>
      <c r="H441" s="483" t="s">
        <v>617</v>
      </c>
      <c r="I441" s="482"/>
      <c r="J441" s="471" t="s">
        <v>618</v>
      </c>
      <c r="K441" s="306" t="s">
        <v>26</v>
      </c>
      <c r="L441" s="311" t="s">
        <v>619</v>
      </c>
      <c r="M441" s="448" t="s">
        <v>164</v>
      </c>
      <c r="N441" s="450">
        <v>40</v>
      </c>
      <c r="O441" s="451" t="s">
        <v>1083</v>
      </c>
      <c r="P441" s="395"/>
      <c r="Q441" s="94"/>
      <c r="R441" s="94"/>
      <c r="S441" s="94"/>
      <c r="T441" s="368"/>
      <c r="U441" s="453"/>
      <c r="V441" s="453"/>
      <c r="W441" s="453"/>
      <c r="X441" s="453"/>
      <c r="Y441" s="453"/>
      <c r="Z441" s="453"/>
      <c r="AA441" s="453"/>
      <c r="AB441" s="453"/>
      <c r="AC441" s="453"/>
      <c r="AD441" s="453"/>
      <c r="AE441" s="453">
        <f>IF(N441="","",N441)</f>
        <v>40</v>
      </c>
      <c r="AF441" s="453"/>
      <c r="AG441" s="453"/>
      <c r="AH441" s="369"/>
    </row>
    <row r="442" spans="2:34" ht="39.75" customHeight="1" x14ac:dyDescent="0.25">
      <c r="B442" s="134"/>
      <c r="C442" s="505"/>
      <c r="D442" s="511"/>
      <c r="E442" s="515"/>
      <c r="F442" s="523"/>
      <c r="G442" s="449"/>
      <c r="H442" s="481"/>
      <c r="I442" s="482"/>
      <c r="J442" s="472"/>
      <c r="K442" s="306" t="s">
        <v>28</v>
      </c>
      <c r="L442" s="311" t="s">
        <v>620</v>
      </c>
      <c r="M442" s="449"/>
      <c r="N442" s="450"/>
      <c r="O442" s="452"/>
      <c r="P442" s="395"/>
      <c r="Q442" s="94"/>
      <c r="R442" s="94"/>
      <c r="S442" s="94"/>
      <c r="T442" s="368"/>
      <c r="U442" s="454"/>
      <c r="V442" s="454"/>
      <c r="W442" s="454"/>
      <c r="X442" s="454"/>
      <c r="Y442" s="454"/>
      <c r="Z442" s="454"/>
      <c r="AA442" s="454"/>
      <c r="AB442" s="454"/>
      <c r="AC442" s="454"/>
      <c r="AD442" s="454"/>
      <c r="AE442" s="454"/>
      <c r="AF442" s="454"/>
      <c r="AG442" s="454"/>
      <c r="AH442" s="369"/>
    </row>
    <row r="443" spans="2:34" ht="39.75" customHeight="1" x14ac:dyDescent="0.25">
      <c r="B443" s="134"/>
      <c r="C443" s="505"/>
      <c r="D443" s="511"/>
      <c r="E443" s="515"/>
      <c r="F443" s="523"/>
      <c r="G443" s="449"/>
      <c r="H443" s="481"/>
      <c r="I443" s="482"/>
      <c r="J443" s="472"/>
      <c r="K443" s="306" t="s">
        <v>30</v>
      </c>
      <c r="L443" s="311" t="s">
        <v>621</v>
      </c>
      <c r="M443" s="449"/>
      <c r="N443" s="450"/>
      <c r="O443" s="452"/>
      <c r="P443" s="395"/>
      <c r="Q443" s="94"/>
      <c r="R443" s="94"/>
      <c r="S443" s="94"/>
      <c r="T443" s="368"/>
      <c r="U443" s="454"/>
      <c r="V443" s="454"/>
      <c r="W443" s="454"/>
      <c r="X443" s="454"/>
      <c r="Y443" s="454"/>
      <c r="Z443" s="454"/>
      <c r="AA443" s="454"/>
      <c r="AB443" s="454"/>
      <c r="AC443" s="454"/>
      <c r="AD443" s="454"/>
      <c r="AE443" s="454"/>
      <c r="AF443" s="454"/>
      <c r="AG443" s="454"/>
      <c r="AH443" s="369"/>
    </row>
    <row r="444" spans="2:34" ht="39.75" customHeight="1" x14ac:dyDescent="0.25">
      <c r="B444" s="134"/>
      <c r="C444" s="505"/>
      <c r="D444" s="511"/>
      <c r="E444" s="515"/>
      <c r="F444" s="523"/>
      <c r="G444" s="449"/>
      <c r="H444" s="481"/>
      <c r="I444" s="482"/>
      <c r="J444" s="472"/>
      <c r="K444" s="306" t="s">
        <v>32</v>
      </c>
      <c r="L444" s="311" t="s">
        <v>622</v>
      </c>
      <c r="M444" s="449"/>
      <c r="N444" s="450"/>
      <c r="O444" s="452"/>
      <c r="P444" s="395"/>
      <c r="Q444" s="94"/>
      <c r="R444" s="94"/>
      <c r="S444" s="94"/>
      <c r="T444" s="368"/>
      <c r="U444" s="454"/>
      <c r="V444" s="454"/>
      <c r="W444" s="454"/>
      <c r="X444" s="454"/>
      <c r="Y444" s="454"/>
      <c r="Z444" s="454"/>
      <c r="AA444" s="454"/>
      <c r="AB444" s="454"/>
      <c r="AC444" s="454"/>
      <c r="AD444" s="454"/>
      <c r="AE444" s="454"/>
      <c r="AF444" s="454"/>
      <c r="AG444" s="454"/>
      <c r="AH444" s="369"/>
    </row>
    <row r="445" spans="2:34" ht="39.75" customHeight="1" x14ac:dyDescent="0.25">
      <c r="B445" s="134"/>
      <c r="C445" s="505"/>
      <c r="D445" s="511"/>
      <c r="E445" s="515"/>
      <c r="F445" s="523"/>
      <c r="G445" s="449"/>
      <c r="H445" s="481"/>
      <c r="I445" s="482"/>
      <c r="J445" s="472"/>
      <c r="K445" s="306" t="s">
        <v>34</v>
      </c>
      <c r="L445" s="311" t="s">
        <v>623</v>
      </c>
      <c r="M445" s="449"/>
      <c r="N445" s="450"/>
      <c r="O445" s="452"/>
      <c r="P445" s="395"/>
      <c r="Q445" s="94"/>
      <c r="R445" s="94"/>
      <c r="S445" s="94"/>
      <c r="T445" s="368"/>
      <c r="U445" s="454"/>
      <c r="V445" s="454"/>
      <c r="W445" s="454"/>
      <c r="X445" s="454"/>
      <c r="Y445" s="454"/>
      <c r="Z445" s="454"/>
      <c r="AA445" s="454"/>
      <c r="AB445" s="454"/>
      <c r="AC445" s="454"/>
      <c r="AD445" s="454"/>
      <c r="AE445" s="454"/>
      <c r="AF445" s="454"/>
      <c r="AG445" s="454"/>
      <c r="AH445" s="369"/>
    </row>
    <row r="446" spans="2:34" ht="39.75" customHeight="1" x14ac:dyDescent="0.25">
      <c r="B446" s="134"/>
      <c r="C446" s="505"/>
      <c r="D446" s="511"/>
      <c r="E446" s="515"/>
      <c r="F446" s="523"/>
      <c r="G446" s="486">
        <v>48</v>
      </c>
      <c r="H446" s="483" t="s">
        <v>624</v>
      </c>
      <c r="I446" s="482"/>
      <c r="J446" s="471" t="s">
        <v>625</v>
      </c>
      <c r="K446" s="306" t="s">
        <v>26</v>
      </c>
      <c r="L446" s="311" t="s">
        <v>626</v>
      </c>
      <c r="M446" s="448" t="s">
        <v>164</v>
      </c>
      <c r="N446" s="450">
        <v>20</v>
      </c>
      <c r="O446" s="451"/>
      <c r="P446" s="382"/>
      <c r="Q446" s="94"/>
      <c r="R446" s="94"/>
      <c r="S446" s="94"/>
      <c r="T446" s="368"/>
      <c r="U446" s="453"/>
      <c r="V446" s="453">
        <f>IF($N$446="","",$N$446)</f>
        <v>20</v>
      </c>
      <c r="W446" s="453">
        <f>IF($N$446="","",$N$446)</f>
        <v>20</v>
      </c>
      <c r="X446" s="453"/>
      <c r="Y446" s="453"/>
      <c r="Z446" s="453"/>
      <c r="AA446" s="453"/>
      <c r="AB446" s="453"/>
      <c r="AC446" s="453"/>
      <c r="AD446" s="453"/>
      <c r="AE446" s="453"/>
      <c r="AF446" s="453"/>
      <c r="AG446" s="453"/>
      <c r="AH446" s="369"/>
    </row>
    <row r="447" spans="2:34" ht="39.75" customHeight="1" x14ac:dyDescent="0.25">
      <c r="B447" s="134"/>
      <c r="C447" s="505"/>
      <c r="D447" s="511"/>
      <c r="E447" s="515"/>
      <c r="F447" s="523"/>
      <c r="G447" s="449"/>
      <c r="H447" s="481"/>
      <c r="I447" s="482"/>
      <c r="J447" s="472"/>
      <c r="K447" s="306" t="s">
        <v>28</v>
      </c>
      <c r="L447" s="311" t="s">
        <v>627</v>
      </c>
      <c r="M447" s="449"/>
      <c r="N447" s="449"/>
      <c r="O447" s="452"/>
      <c r="P447" s="382"/>
      <c r="Q447" s="94"/>
      <c r="R447" s="94"/>
      <c r="S447" s="94"/>
      <c r="T447" s="368"/>
      <c r="U447" s="454"/>
      <c r="V447" s="454"/>
      <c r="W447" s="454"/>
      <c r="X447" s="454"/>
      <c r="Y447" s="454"/>
      <c r="Z447" s="454"/>
      <c r="AA447" s="454"/>
      <c r="AB447" s="454"/>
      <c r="AC447" s="454"/>
      <c r="AD447" s="454"/>
      <c r="AE447" s="454"/>
      <c r="AF447" s="454"/>
      <c r="AG447" s="454"/>
      <c r="AH447" s="369"/>
    </row>
    <row r="448" spans="2:34" ht="39.75" customHeight="1" x14ac:dyDescent="0.25">
      <c r="B448" s="134"/>
      <c r="C448" s="505"/>
      <c r="D448" s="511"/>
      <c r="E448" s="515"/>
      <c r="F448" s="523"/>
      <c r="G448" s="449"/>
      <c r="H448" s="481"/>
      <c r="I448" s="482"/>
      <c r="J448" s="472"/>
      <c r="K448" s="306" t="s">
        <v>30</v>
      </c>
      <c r="L448" s="311" t="s">
        <v>628</v>
      </c>
      <c r="M448" s="449"/>
      <c r="N448" s="449"/>
      <c r="O448" s="452"/>
      <c r="P448" s="382"/>
      <c r="Q448" s="94"/>
      <c r="R448" s="94"/>
      <c r="S448" s="94"/>
      <c r="T448" s="368"/>
      <c r="U448" s="454"/>
      <c r="V448" s="454"/>
      <c r="W448" s="454"/>
      <c r="X448" s="454"/>
      <c r="Y448" s="454"/>
      <c r="Z448" s="454"/>
      <c r="AA448" s="454"/>
      <c r="AB448" s="454"/>
      <c r="AC448" s="454"/>
      <c r="AD448" s="454"/>
      <c r="AE448" s="454"/>
      <c r="AF448" s="454"/>
      <c r="AG448" s="454"/>
      <c r="AH448" s="369"/>
    </row>
    <row r="449" spans="2:34" ht="39.75" customHeight="1" x14ac:dyDescent="0.25">
      <c r="B449" s="134"/>
      <c r="C449" s="505"/>
      <c r="D449" s="511"/>
      <c r="E449" s="515"/>
      <c r="F449" s="523"/>
      <c r="G449" s="449"/>
      <c r="H449" s="481"/>
      <c r="I449" s="482"/>
      <c r="J449" s="472"/>
      <c r="K449" s="306" t="s">
        <v>32</v>
      </c>
      <c r="L449" s="311" t="s">
        <v>629</v>
      </c>
      <c r="M449" s="449"/>
      <c r="N449" s="449"/>
      <c r="O449" s="452"/>
      <c r="P449" s="382"/>
      <c r="Q449" s="94"/>
      <c r="R449" s="94"/>
      <c r="S449" s="94"/>
      <c r="T449" s="368"/>
      <c r="U449" s="454"/>
      <c r="V449" s="454"/>
      <c r="W449" s="454"/>
      <c r="X449" s="454"/>
      <c r="Y449" s="454"/>
      <c r="Z449" s="454"/>
      <c r="AA449" s="454"/>
      <c r="AB449" s="454"/>
      <c r="AC449" s="454"/>
      <c r="AD449" s="454"/>
      <c r="AE449" s="454"/>
      <c r="AF449" s="454"/>
      <c r="AG449" s="454"/>
      <c r="AH449" s="369"/>
    </row>
    <row r="450" spans="2:34" ht="39.75" customHeight="1" x14ac:dyDescent="0.25">
      <c r="B450" s="134"/>
      <c r="C450" s="505"/>
      <c r="D450" s="511"/>
      <c r="E450" s="515"/>
      <c r="F450" s="523"/>
      <c r="G450" s="449"/>
      <c r="H450" s="481"/>
      <c r="I450" s="482"/>
      <c r="J450" s="472"/>
      <c r="K450" s="306" t="s">
        <v>34</v>
      </c>
      <c r="L450" s="311" t="s">
        <v>630</v>
      </c>
      <c r="M450" s="449"/>
      <c r="N450" s="449"/>
      <c r="O450" s="452"/>
      <c r="P450" s="382"/>
      <c r="Q450" s="94"/>
      <c r="R450" s="94"/>
      <c r="S450" s="94"/>
      <c r="T450" s="368"/>
      <c r="U450" s="454"/>
      <c r="V450" s="454"/>
      <c r="W450" s="454"/>
      <c r="X450" s="454"/>
      <c r="Y450" s="454"/>
      <c r="Z450" s="454"/>
      <c r="AA450" s="454"/>
      <c r="AB450" s="454"/>
      <c r="AC450" s="454"/>
      <c r="AD450" s="454"/>
      <c r="AE450" s="454"/>
      <c r="AF450" s="454"/>
      <c r="AG450" s="454"/>
      <c r="AH450" s="369"/>
    </row>
    <row r="451" spans="2:34" ht="39.75" customHeight="1" x14ac:dyDescent="0.25">
      <c r="B451" s="134"/>
      <c r="C451" s="505"/>
      <c r="D451" s="511"/>
      <c r="E451" s="515"/>
      <c r="F451" s="523"/>
      <c r="G451" s="486">
        <v>49</v>
      </c>
      <c r="H451" s="483" t="s">
        <v>631</v>
      </c>
      <c r="I451" s="482"/>
      <c r="J451" s="471" t="s">
        <v>632</v>
      </c>
      <c r="K451" s="306" t="s">
        <v>26</v>
      </c>
      <c r="L451" s="406" t="s">
        <v>633</v>
      </c>
      <c r="M451" s="448" t="s">
        <v>164</v>
      </c>
      <c r="N451" s="450"/>
      <c r="O451" s="451"/>
      <c r="P451" s="382"/>
      <c r="Q451" s="94"/>
      <c r="R451" s="94"/>
      <c r="S451" s="94"/>
      <c r="T451" s="368"/>
      <c r="U451" s="453"/>
      <c r="V451" s="453"/>
      <c r="W451" s="453"/>
      <c r="X451" s="453"/>
      <c r="Y451" s="453"/>
      <c r="Z451" s="453"/>
      <c r="AA451" s="453"/>
      <c r="AB451" s="453"/>
      <c r="AC451" s="453"/>
      <c r="AD451" s="453"/>
      <c r="AE451" s="453"/>
      <c r="AF451" s="453"/>
      <c r="AG451" s="453" t="str">
        <f>IF($N$451="","",$N$451)</f>
        <v/>
      </c>
      <c r="AH451" s="369"/>
    </row>
    <row r="452" spans="2:34" ht="39.75" customHeight="1" x14ac:dyDescent="0.25">
      <c r="B452" s="134"/>
      <c r="C452" s="505"/>
      <c r="D452" s="511"/>
      <c r="E452" s="515"/>
      <c r="F452" s="523"/>
      <c r="G452" s="449"/>
      <c r="H452" s="481"/>
      <c r="I452" s="482"/>
      <c r="J452" s="472"/>
      <c r="K452" s="306" t="s">
        <v>28</v>
      </c>
      <c r="L452" s="406" t="s">
        <v>634</v>
      </c>
      <c r="M452" s="449"/>
      <c r="N452" s="449"/>
      <c r="O452" s="452"/>
      <c r="P452" s="382"/>
      <c r="Q452" s="94"/>
      <c r="R452" s="94"/>
      <c r="S452" s="94"/>
      <c r="T452" s="368"/>
      <c r="U452" s="454"/>
      <c r="V452" s="454"/>
      <c r="W452" s="454"/>
      <c r="X452" s="454"/>
      <c r="Y452" s="454"/>
      <c r="Z452" s="454"/>
      <c r="AA452" s="454"/>
      <c r="AB452" s="454"/>
      <c r="AC452" s="454"/>
      <c r="AD452" s="454"/>
      <c r="AE452" s="454"/>
      <c r="AF452" s="454"/>
      <c r="AG452" s="454"/>
      <c r="AH452" s="369"/>
    </row>
    <row r="453" spans="2:34" ht="39.75" customHeight="1" x14ac:dyDescent="0.25">
      <c r="B453" s="134"/>
      <c r="C453" s="505"/>
      <c r="D453" s="511"/>
      <c r="E453" s="515"/>
      <c r="F453" s="523"/>
      <c r="G453" s="449"/>
      <c r="H453" s="481"/>
      <c r="I453" s="482"/>
      <c r="J453" s="472"/>
      <c r="K453" s="306" t="s">
        <v>30</v>
      </c>
      <c r="L453" s="406" t="s">
        <v>635</v>
      </c>
      <c r="M453" s="449"/>
      <c r="N453" s="449"/>
      <c r="O453" s="452"/>
      <c r="P453" s="382"/>
      <c r="Q453" s="94"/>
      <c r="R453" s="94"/>
      <c r="S453" s="94"/>
      <c r="T453" s="368"/>
      <c r="U453" s="454"/>
      <c r="V453" s="454"/>
      <c r="W453" s="454"/>
      <c r="X453" s="454"/>
      <c r="Y453" s="454"/>
      <c r="Z453" s="454"/>
      <c r="AA453" s="454"/>
      <c r="AB453" s="454"/>
      <c r="AC453" s="454"/>
      <c r="AD453" s="454"/>
      <c r="AE453" s="454"/>
      <c r="AF453" s="454"/>
      <c r="AG453" s="454"/>
      <c r="AH453" s="369"/>
    </row>
    <row r="454" spans="2:34" ht="39.75" customHeight="1" x14ac:dyDescent="0.25">
      <c r="B454" s="134"/>
      <c r="C454" s="505"/>
      <c r="D454" s="511"/>
      <c r="E454" s="515"/>
      <c r="F454" s="523"/>
      <c r="G454" s="449"/>
      <c r="H454" s="481"/>
      <c r="I454" s="482"/>
      <c r="J454" s="472"/>
      <c r="K454" s="306" t="s">
        <v>32</v>
      </c>
      <c r="L454" s="406" t="s">
        <v>636</v>
      </c>
      <c r="M454" s="449"/>
      <c r="N454" s="449"/>
      <c r="O454" s="452"/>
      <c r="P454" s="382"/>
      <c r="Q454" s="94"/>
      <c r="R454" s="94"/>
      <c r="S454" s="94"/>
      <c r="T454" s="368"/>
      <c r="U454" s="454"/>
      <c r="V454" s="454"/>
      <c r="W454" s="454"/>
      <c r="X454" s="454"/>
      <c r="Y454" s="454"/>
      <c r="Z454" s="454"/>
      <c r="AA454" s="454"/>
      <c r="AB454" s="454"/>
      <c r="AC454" s="454"/>
      <c r="AD454" s="454"/>
      <c r="AE454" s="454"/>
      <c r="AF454" s="454"/>
      <c r="AG454" s="454"/>
      <c r="AH454" s="369"/>
    </row>
    <row r="455" spans="2:34" ht="39.75" customHeight="1" x14ac:dyDescent="0.25">
      <c r="B455" s="134"/>
      <c r="C455" s="505"/>
      <c r="D455" s="511"/>
      <c r="E455" s="515"/>
      <c r="F455" s="523"/>
      <c r="G455" s="449"/>
      <c r="H455" s="481"/>
      <c r="I455" s="482"/>
      <c r="J455" s="472"/>
      <c r="K455" s="306" t="s">
        <v>34</v>
      </c>
      <c r="L455" s="406" t="s">
        <v>637</v>
      </c>
      <c r="M455" s="449"/>
      <c r="N455" s="449"/>
      <c r="O455" s="452"/>
      <c r="P455" s="382"/>
      <c r="Q455" s="94"/>
      <c r="R455" s="94"/>
      <c r="S455" s="94"/>
      <c r="T455" s="368"/>
      <c r="U455" s="454"/>
      <c r="V455" s="454"/>
      <c r="W455" s="454"/>
      <c r="X455" s="454"/>
      <c r="Y455" s="454"/>
      <c r="Z455" s="454"/>
      <c r="AA455" s="454"/>
      <c r="AB455" s="454"/>
      <c r="AC455" s="454"/>
      <c r="AD455" s="454"/>
      <c r="AE455" s="454"/>
      <c r="AF455" s="454"/>
      <c r="AG455" s="454"/>
      <c r="AH455" s="369"/>
    </row>
    <row r="456" spans="2:34" ht="39.75" customHeight="1" x14ac:dyDescent="0.25">
      <c r="B456" s="134"/>
      <c r="C456" s="505"/>
      <c r="D456" s="511"/>
      <c r="E456" s="515"/>
      <c r="F456" s="523"/>
      <c r="G456" s="486">
        <v>50</v>
      </c>
      <c r="H456" s="483" t="s">
        <v>638</v>
      </c>
      <c r="I456" s="482"/>
      <c r="J456" s="471" t="s">
        <v>639</v>
      </c>
      <c r="K456" s="306" t="s">
        <v>26</v>
      </c>
      <c r="L456" s="406" t="s">
        <v>640</v>
      </c>
      <c r="M456" s="448" t="s">
        <v>164</v>
      </c>
      <c r="N456" s="450">
        <v>19</v>
      </c>
      <c r="O456" s="451" t="s">
        <v>1084</v>
      </c>
      <c r="P456" s="382"/>
      <c r="Q456" s="94"/>
      <c r="R456" s="94"/>
      <c r="S456" s="94"/>
      <c r="T456" s="368"/>
      <c r="U456" s="453"/>
      <c r="V456" s="453"/>
      <c r="W456" s="453"/>
      <c r="X456" s="453"/>
      <c r="Y456" s="453"/>
      <c r="Z456" s="453"/>
      <c r="AA456" s="453"/>
      <c r="AB456" s="453"/>
      <c r="AC456" s="453"/>
      <c r="AD456" s="453"/>
      <c r="AE456" s="453">
        <f>IF($N$456="","",$N$456)</f>
        <v>19</v>
      </c>
      <c r="AF456" s="453">
        <f>IF($N$456="","",$N$456)</f>
        <v>19</v>
      </c>
      <c r="AG456" s="453"/>
      <c r="AH456" s="369"/>
    </row>
    <row r="457" spans="2:34" ht="39.75" customHeight="1" x14ac:dyDescent="0.25">
      <c r="B457" s="134"/>
      <c r="C457" s="505"/>
      <c r="D457" s="511"/>
      <c r="E457" s="515"/>
      <c r="F457" s="523"/>
      <c r="G457" s="449"/>
      <c r="H457" s="481"/>
      <c r="I457" s="482"/>
      <c r="J457" s="472"/>
      <c r="K457" s="306" t="s">
        <v>28</v>
      </c>
      <c r="L457" s="406" t="s">
        <v>641</v>
      </c>
      <c r="M457" s="449"/>
      <c r="N457" s="449"/>
      <c r="O457" s="452"/>
      <c r="P457" s="382"/>
      <c r="Q457" s="94"/>
      <c r="R457" s="94"/>
      <c r="S457" s="94"/>
      <c r="T457" s="368"/>
      <c r="U457" s="454"/>
      <c r="V457" s="454"/>
      <c r="W457" s="454"/>
      <c r="X457" s="454"/>
      <c r="Y457" s="454"/>
      <c r="Z457" s="454"/>
      <c r="AA457" s="454"/>
      <c r="AB457" s="454"/>
      <c r="AC457" s="454"/>
      <c r="AD457" s="454"/>
      <c r="AE457" s="454"/>
      <c r="AF457" s="454"/>
      <c r="AG457" s="454"/>
      <c r="AH457" s="369"/>
    </row>
    <row r="458" spans="2:34" ht="39.75" customHeight="1" x14ac:dyDescent="0.25">
      <c r="B458" s="134"/>
      <c r="C458" s="505"/>
      <c r="D458" s="511"/>
      <c r="E458" s="515"/>
      <c r="F458" s="523"/>
      <c r="G458" s="449"/>
      <c r="H458" s="481"/>
      <c r="I458" s="482"/>
      <c r="J458" s="472"/>
      <c r="K458" s="306" t="s">
        <v>30</v>
      </c>
      <c r="L458" s="406" t="s">
        <v>642</v>
      </c>
      <c r="M458" s="449"/>
      <c r="N458" s="449"/>
      <c r="O458" s="452"/>
      <c r="P458" s="382"/>
      <c r="Q458" s="94"/>
      <c r="R458" s="94"/>
      <c r="S458" s="94"/>
      <c r="T458" s="368"/>
      <c r="U458" s="454"/>
      <c r="V458" s="454"/>
      <c r="W458" s="454"/>
      <c r="X458" s="454"/>
      <c r="Y458" s="454"/>
      <c r="Z458" s="454"/>
      <c r="AA458" s="454"/>
      <c r="AB458" s="454"/>
      <c r="AC458" s="454"/>
      <c r="AD458" s="454"/>
      <c r="AE458" s="454"/>
      <c r="AF458" s="454"/>
      <c r="AG458" s="454"/>
      <c r="AH458" s="369"/>
    </row>
    <row r="459" spans="2:34" ht="39.75" customHeight="1" x14ac:dyDescent="0.25">
      <c r="B459" s="134"/>
      <c r="C459" s="505"/>
      <c r="D459" s="511"/>
      <c r="E459" s="515"/>
      <c r="F459" s="523"/>
      <c r="G459" s="449"/>
      <c r="H459" s="481"/>
      <c r="I459" s="482"/>
      <c r="J459" s="472"/>
      <c r="K459" s="306" t="s">
        <v>32</v>
      </c>
      <c r="L459" s="406" t="s">
        <v>643</v>
      </c>
      <c r="M459" s="449"/>
      <c r="N459" s="449"/>
      <c r="O459" s="452"/>
      <c r="P459" s="382"/>
      <c r="Q459" s="94"/>
      <c r="R459" s="94"/>
      <c r="S459" s="94"/>
      <c r="T459" s="368"/>
      <c r="U459" s="454"/>
      <c r="V459" s="454"/>
      <c r="W459" s="454"/>
      <c r="X459" s="454"/>
      <c r="Y459" s="454"/>
      <c r="Z459" s="454"/>
      <c r="AA459" s="454"/>
      <c r="AB459" s="454"/>
      <c r="AC459" s="454"/>
      <c r="AD459" s="454"/>
      <c r="AE459" s="454"/>
      <c r="AF459" s="454"/>
      <c r="AG459" s="454"/>
      <c r="AH459" s="369"/>
    </row>
    <row r="460" spans="2:34" ht="39.75" customHeight="1" x14ac:dyDescent="0.25">
      <c r="B460" s="134"/>
      <c r="C460" s="505"/>
      <c r="D460" s="511"/>
      <c r="E460" s="515"/>
      <c r="F460" s="523"/>
      <c r="G460" s="449"/>
      <c r="H460" s="481"/>
      <c r="I460" s="482"/>
      <c r="J460" s="472"/>
      <c r="K460" s="306" t="s">
        <v>34</v>
      </c>
      <c r="L460" s="406" t="s">
        <v>644</v>
      </c>
      <c r="M460" s="449"/>
      <c r="N460" s="449"/>
      <c r="O460" s="452"/>
      <c r="P460" s="382"/>
      <c r="Q460" s="94"/>
      <c r="R460" s="94"/>
      <c r="S460" s="94"/>
      <c r="T460" s="368"/>
      <c r="U460" s="454"/>
      <c r="V460" s="454"/>
      <c r="W460" s="454"/>
      <c r="X460" s="454"/>
      <c r="Y460" s="454"/>
      <c r="Z460" s="454"/>
      <c r="AA460" s="454"/>
      <c r="AB460" s="454"/>
      <c r="AC460" s="454"/>
      <c r="AD460" s="454"/>
      <c r="AE460" s="454"/>
      <c r="AF460" s="454"/>
      <c r="AG460" s="454"/>
      <c r="AH460" s="369"/>
    </row>
    <row r="461" spans="2:34" ht="39.75" customHeight="1" x14ac:dyDescent="0.25">
      <c r="B461" s="134"/>
      <c r="C461" s="505"/>
      <c r="D461" s="511"/>
      <c r="E461" s="515"/>
      <c r="F461" s="523"/>
      <c r="G461" s="486">
        <v>51</v>
      </c>
      <c r="H461" s="483" t="s">
        <v>645</v>
      </c>
      <c r="I461" s="482"/>
      <c r="J461" s="471" t="s">
        <v>646</v>
      </c>
      <c r="K461" s="306" t="s">
        <v>26</v>
      </c>
      <c r="L461" s="257" t="s">
        <v>647</v>
      </c>
      <c r="M461" s="448" t="s">
        <v>164</v>
      </c>
      <c r="N461" s="450">
        <v>63</v>
      </c>
      <c r="O461" s="451"/>
      <c r="P461" s="382"/>
      <c r="Q461" s="94"/>
      <c r="R461" s="94"/>
      <c r="S461" s="94"/>
      <c r="T461" s="368"/>
      <c r="U461" s="453"/>
      <c r="V461" s="453"/>
      <c r="W461" s="453"/>
      <c r="X461" s="453"/>
      <c r="Y461" s="453"/>
      <c r="Z461" s="453"/>
      <c r="AA461" s="453"/>
      <c r="AB461" s="453"/>
      <c r="AC461" s="453"/>
      <c r="AD461" s="453"/>
      <c r="AE461" s="453">
        <f>IF($N$461="","",$N$461)</f>
        <v>63</v>
      </c>
      <c r="AF461" s="453"/>
      <c r="AG461" s="453">
        <f>IF($N$461="","",$N$461)</f>
        <v>63</v>
      </c>
      <c r="AH461" s="369"/>
    </row>
    <row r="462" spans="2:34" ht="39.75" customHeight="1" x14ac:dyDescent="0.25">
      <c r="B462" s="134"/>
      <c r="C462" s="505"/>
      <c r="D462" s="511"/>
      <c r="E462" s="449"/>
      <c r="F462" s="475"/>
      <c r="G462" s="449"/>
      <c r="H462" s="481"/>
      <c r="I462" s="482"/>
      <c r="J462" s="472"/>
      <c r="K462" s="306" t="s">
        <v>28</v>
      </c>
      <c r="L462" s="311" t="s">
        <v>648</v>
      </c>
      <c r="M462" s="449"/>
      <c r="N462" s="449"/>
      <c r="O462" s="452"/>
      <c r="P462" s="382"/>
      <c r="Q462" s="94"/>
      <c r="R462" s="94"/>
      <c r="S462" s="94"/>
      <c r="T462" s="368"/>
      <c r="U462" s="454"/>
      <c r="V462" s="454"/>
      <c r="W462" s="454"/>
      <c r="X462" s="454"/>
      <c r="Y462" s="454"/>
      <c r="Z462" s="454"/>
      <c r="AA462" s="454"/>
      <c r="AB462" s="454"/>
      <c r="AC462" s="454"/>
      <c r="AD462" s="454"/>
      <c r="AE462" s="454"/>
      <c r="AF462" s="454"/>
      <c r="AG462" s="454"/>
      <c r="AH462" s="369"/>
    </row>
    <row r="463" spans="2:34" ht="39.75" customHeight="1" x14ac:dyDescent="0.25">
      <c r="B463" s="134"/>
      <c r="C463" s="505"/>
      <c r="D463" s="511"/>
      <c r="E463" s="449"/>
      <c r="F463" s="475"/>
      <c r="G463" s="449"/>
      <c r="H463" s="481"/>
      <c r="I463" s="482"/>
      <c r="J463" s="472"/>
      <c r="K463" s="306" t="s">
        <v>30</v>
      </c>
      <c r="L463" s="311" t="s">
        <v>649</v>
      </c>
      <c r="M463" s="449"/>
      <c r="N463" s="449"/>
      <c r="O463" s="452"/>
      <c r="P463" s="382"/>
      <c r="Q463" s="94"/>
      <c r="R463" s="94"/>
      <c r="S463" s="94"/>
      <c r="T463" s="368"/>
      <c r="U463" s="454"/>
      <c r="V463" s="454"/>
      <c r="W463" s="454"/>
      <c r="X463" s="454"/>
      <c r="Y463" s="454"/>
      <c r="Z463" s="454"/>
      <c r="AA463" s="454"/>
      <c r="AB463" s="454"/>
      <c r="AC463" s="454"/>
      <c r="AD463" s="454"/>
      <c r="AE463" s="454"/>
      <c r="AF463" s="454"/>
      <c r="AG463" s="454"/>
      <c r="AH463" s="369"/>
    </row>
    <row r="464" spans="2:34" ht="39.75" customHeight="1" x14ac:dyDescent="0.25">
      <c r="B464" s="134"/>
      <c r="C464" s="505"/>
      <c r="D464" s="511"/>
      <c r="E464" s="449"/>
      <c r="F464" s="475"/>
      <c r="G464" s="449"/>
      <c r="H464" s="481"/>
      <c r="I464" s="482"/>
      <c r="J464" s="472"/>
      <c r="K464" s="306" t="s">
        <v>32</v>
      </c>
      <c r="L464" s="311" t="s">
        <v>650</v>
      </c>
      <c r="M464" s="449"/>
      <c r="N464" s="449"/>
      <c r="O464" s="452"/>
      <c r="P464" s="382"/>
      <c r="Q464" s="94"/>
      <c r="R464" s="94"/>
      <c r="S464" s="94"/>
      <c r="T464" s="368"/>
      <c r="U464" s="454"/>
      <c r="V464" s="454"/>
      <c r="W464" s="454"/>
      <c r="X464" s="454"/>
      <c r="Y464" s="454"/>
      <c r="Z464" s="454"/>
      <c r="AA464" s="454"/>
      <c r="AB464" s="454"/>
      <c r="AC464" s="454"/>
      <c r="AD464" s="454"/>
      <c r="AE464" s="454"/>
      <c r="AF464" s="454"/>
      <c r="AG464" s="454"/>
      <c r="AH464" s="369"/>
    </row>
    <row r="465" spans="2:34" ht="39.75" customHeight="1" x14ac:dyDescent="0.25">
      <c r="B465" s="134"/>
      <c r="C465" s="505"/>
      <c r="D465" s="511"/>
      <c r="E465" s="449"/>
      <c r="F465" s="475"/>
      <c r="G465" s="449"/>
      <c r="H465" s="481"/>
      <c r="I465" s="482"/>
      <c r="J465" s="472"/>
      <c r="K465" s="306" t="s">
        <v>34</v>
      </c>
      <c r="L465" s="311" t="s">
        <v>651</v>
      </c>
      <c r="M465" s="449"/>
      <c r="N465" s="449"/>
      <c r="O465" s="452"/>
      <c r="P465" s="382"/>
      <c r="Q465" s="94"/>
      <c r="R465" s="94"/>
      <c r="S465" s="94"/>
      <c r="T465" s="368"/>
      <c r="U465" s="454"/>
      <c r="V465" s="454"/>
      <c r="W465" s="454"/>
      <c r="X465" s="454"/>
      <c r="Y465" s="454"/>
      <c r="Z465" s="454"/>
      <c r="AA465" s="454"/>
      <c r="AB465" s="454"/>
      <c r="AC465" s="454"/>
      <c r="AD465" s="454"/>
      <c r="AE465" s="454"/>
      <c r="AF465" s="454"/>
      <c r="AG465" s="454"/>
      <c r="AH465" s="369"/>
    </row>
    <row r="466" spans="2:34" ht="39.75" customHeight="1" x14ac:dyDescent="0.25">
      <c r="B466" s="134"/>
      <c r="C466" s="505"/>
      <c r="D466" s="511"/>
      <c r="E466" s="529" t="s">
        <v>652</v>
      </c>
      <c r="F466" s="526">
        <f>IF(SUM(N466:N510)=0,"",AVERAGE(N466:N510))</f>
        <v>13.333333333333334</v>
      </c>
      <c r="G466" s="486">
        <v>52</v>
      </c>
      <c r="H466" s="483" t="s">
        <v>653</v>
      </c>
      <c r="I466" s="482"/>
      <c r="J466" s="471" t="s">
        <v>654</v>
      </c>
      <c r="K466" s="306" t="s">
        <v>26</v>
      </c>
      <c r="L466" s="311" t="s">
        <v>655</v>
      </c>
      <c r="M466" s="448" t="s">
        <v>333</v>
      </c>
      <c r="N466" s="450">
        <v>10</v>
      </c>
      <c r="O466" s="451" t="s">
        <v>1073</v>
      </c>
      <c r="P466" s="382"/>
      <c r="Q466" s="94"/>
      <c r="R466" s="94"/>
      <c r="S466" s="94"/>
      <c r="T466" s="368"/>
      <c r="U466" s="453"/>
      <c r="V466" s="453">
        <f t="shared" ref="V466:AA466" si="1">IF($N$466="","",$N$466)</f>
        <v>10</v>
      </c>
      <c r="W466" s="453">
        <f t="shared" si="1"/>
        <v>10</v>
      </c>
      <c r="X466" s="453">
        <f t="shared" si="1"/>
        <v>10</v>
      </c>
      <c r="Y466" s="453">
        <f t="shared" si="1"/>
        <v>10</v>
      </c>
      <c r="Z466" s="453">
        <f t="shared" si="1"/>
        <v>10</v>
      </c>
      <c r="AA466" s="453">
        <f t="shared" si="1"/>
        <v>10</v>
      </c>
      <c r="AB466" s="453"/>
      <c r="AC466" s="453"/>
      <c r="AD466" s="453"/>
      <c r="AE466" s="453"/>
      <c r="AF466" s="453"/>
      <c r="AG466" s="453"/>
      <c r="AH466" s="369"/>
    </row>
    <row r="467" spans="2:34" ht="39.75" customHeight="1" x14ac:dyDescent="0.25">
      <c r="B467" s="134"/>
      <c r="C467" s="505"/>
      <c r="D467" s="511"/>
      <c r="E467" s="530"/>
      <c r="F467" s="527"/>
      <c r="G467" s="449"/>
      <c r="H467" s="481"/>
      <c r="I467" s="482"/>
      <c r="J467" s="472"/>
      <c r="K467" s="306" t="s">
        <v>28</v>
      </c>
      <c r="L467" s="311" t="s">
        <v>656</v>
      </c>
      <c r="M467" s="449"/>
      <c r="N467" s="449"/>
      <c r="O467" s="452"/>
      <c r="P467" s="382"/>
      <c r="Q467" s="94"/>
      <c r="R467" s="94"/>
      <c r="S467" s="94"/>
      <c r="T467" s="368"/>
      <c r="U467" s="454"/>
      <c r="V467" s="454"/>
      <c r="W467" s="454"/>
      <c r="X467" s="454"/>
      <c r="Y467" s="454"/>
      <c r="Z467" s="454"/>
      <c r="AA467" s="454"/>
      <c r="AB467" s="454"/>
      <c r="AC467" s="454"/>
      <c r="AD467" s="454"/>
      <c r="AE467" s="454"/>
      <c r="AF467" s="454"/>
      <c r="AG467" s="454"/>
      <c r="AH467" s="369"/>
    </row>
    <row r="468" spans="2:34" ht="39.75" customHeight="1" x14ac:dyDescent="0.25">
      <c r="B468" s="134"/>
      <c r="C468" s="505"/>
      <c r="D468" s="511"/>
      <c r="E468" s="530"/>
      <c r="F468" s="527"/>
      <c r="G468" s="449"/>
      <c r="H468" s="481"/>
      <c r="I468" s="482"/>
      <c r="J468" s="472"/>
      <c r="K468" s="306" t="s">
        <v>30</v>
      </c>
      <c r="L468" s="311" t="s">
        <v>657</v>
      </c>
      <c r="M468" s="449"/>
      <c r="N468" s="449"/>
      <c r="O468" s="452"/>
      <c r="P468" s="382"/>
      <c r="Q468" s="94"/>
      <c r="R468" s="94"/>
      <c r="S468" s="94"/>
      <c r="T468" s="368"/>
      <c r="U468" s="454"/>
      <c r="V468" s="454"/>
      <c r="W468" s="454"/>
      <c r="X468" s="454"/>
      <c r="Y468" s="454"/>
      <c r="Z468" s="454"/>
      <c r="AA468" s="454"/>
      <c r="AB468" s="454"/>
      <c r="AC468" s="454"/>
      <c r="AD468" s="454"/>
      <c r="AE468" s="454"/>
      <c r="AF468" s="454"/>
      <c r="AG468" s="454"/>
      <c r="AH468" s="369"/>
    </row>
    <row r="469" spans="2:34" ht="39.75" customHeight="1" x14ac:dyDescent="0.25">
      <c r="B469" s="134"/>
      <c r="C469" s="505"/>
      <c r="D469" s="511"/>
      <c r="E469" s="530"/>
      <c r="F469" s="527"/>
      <c r="G469" s="449"/>
      <c r="H469" s="481"/>
      <c r="I469" s="482"/>
      <c r="J469" s="472"/>
      <c r="K469" s="306" t="s">
        <v>32</v>
      </c>
      <c r="L469" s="311" t="s">
        <v>658</v>
      </c>
      <c r="M469" s="449"/>
      <c r="N469" s="449"/>
      <c r="O469" s="452"/>
      <c r="P469" s="382"/>
      <c r="Q469" s="94"/>
      <c r="R469" s="94"/>
      <c r="S469" s="94"/>
      <c r="T469" s="368"/>
      <c r="U469" s="454"/>
      <c r="V469" s="454"/>
      <c r="W469" s="454"/>
      <c r="X469" s="454"/>
      <c r="Y469" s="454"/>
      <c r="Z469" s="454"/>
      <c r="AA469" s="454"/>
      <c r="AB469" s="454"/>
      <c r="AC469" s="454"/>
      <c r="AD469" s="454"/>
      <c r="AE469" s="454"/>
      <c r="AF469" s="454"/>
      <c r="AG469" s="454"/>
      <c r="AH469" s="369"/>
    </row>
    <row r="470" spans="2:34" ht="39.75" customHeight="1" x14ac:dyDescent="0.25">
      <c r="B470" s="134"/>
      <c r="C470" s="505"/>
      <c r="D470" s="511"/>
      <c r="E470" s="530"/>
      <c r="F470" s="527"/>
      <c r="G470" s="449"/>
      <c r="H470" s="481"/>
      <c r="I470" s="482"/>
      <c r="J470" s="472"/>
      <c r="K470" s="306" t="s">
        <v>34</v>
      </c>
      <c r="L470" s="311" t="s">
        <v>659</v>
      </c>
      <c r="M470" s="449"/>
      <c r="N470" s="449"/>
      <c r="O470" s="452"/>
      <c r="P470" s="382"/>
      <c r="Q470" s="94"/>
      <c r="R470" s="94"/>
      <c r="S470" s="94"/>
      <c r="T470" s="368"/>
      <c r="U470" s="454"/>
      <c r="V470" s="454"/>
      <c r="W470" s="454"/>
      <c r="X470" s="454"/>
      <c r="Y470" s="454"/>
      <c r="Z470" s="454"/>
      <c r="AA470" s="454"/>
      <c r="AB470" s="454"/>
      <c r="AC470" s="454"/>
      <c r="AD470" s="454"/>
      <c r="AE470" s="454"/>
      <c r="AF470" s="454"/>
      <c r="AG470" s="454"/>
      <c r="AH470" s="369"/>
    </row>
    <row r="471" spans="2:34" ht="35.1" customHeight="1" x14ac:dyDescent="0.25">
      <c r="B471" s="134"/>
      <c r="C471" s="505"/>
      <c r="D471" s="511"/>
      <c r="E471" s="530"/>
      <c r="F471" s="527"/>
      <c r="G471" s="486"/>
      <c r="H471" s="471" t="s">
        <v>660</v>
      </c>
      <c r="I471" s="483" t="s">
        <v>661</v>
      </c>
      <c r="J471" s="471" t="s">
        <v>441</v>
      </c>
      <c r="K471" s="306" t="s">
        <v>26</v>
      </c>
      <c r="L471" s="311" t="s">
        <v>662</v>
      </c>
      <c r="M471" s="448" t="s">
        <v>333</v>
      </c>
      <c r="N471" s="450"/>
      <c r="O471" s="451"/>
      <c r="P471" s="382"/>
      <c r="Q471" s="94"/>
      <c r="R471" s="94"/>
      <c r="S471" s="94"/>
      <c r="T471" s="368"/>
      <c r="U471" s="453"/>
      <c r="V471" s="453"/>
      <c r="W471" s="453"/>
      <c r="X471" s="453"/>
      <c r="Y471" s="453"/>
      <c r="Z471" s="453"/>
      <c r="AA471" s="453"/>
      <c r="AB471" s="453"/>
      <c r="AC471" s="453"/>
      <c r="AD471" s="453"/>
      <c r="AE471" s="453" t="str">
        <f>IF(N471="","",N471)</f>
        <v/>
      </c>
      <c r="AF471" s="453"/>
      <c r="AG471" s="453"/>
      <c r="AH471" s="369"/>
    </row>
    <row r="472" spans="2:34" ht="35.1" customHeight="1" x14ac:dyDescent="0.25">
      <c r="B472" s="134"/>
      <c r="C472" s="505"/>
      <c r="D472" s="511"/>
      <c r="E472" s="530"/>
      <c r="F472" s="527"/>
      <c r="G472" s="449"/>
      <c r="H472" s="472"/>
      <c r="I472" s="481"/>
      <c r="J472" s="472"/>
      <c r="K472" s="306" t="s">
        <v>28</v>
      </c>
      <c r="L472" s="311" t="s">
        <v>663</v>
      </c>
      <c r="M472" s="449"/>
      <c r="N472" s="449"/>
      <c r="O472" s="452"/>
      <c r="P472" s="382"/>
      <c r="Q472" s="94"/>
      <c r="R472" s="94"/>
      <c r="S472" s="94"/>
      <c r="T472" s="368"/>
      <c r="U472" s="454"/>
      <c r="V472" s="454"/>
      <c r="W472" s="454"/>
      <c r="X472" s="454"/>
      <c r="Y472" s="454"/>
      <c r="Z472" s="454"/>
      <c r="AA472" s="454"/>
      <c r="AB472" s="454"/>
      <c r="AC472" s="454"/>
      <c r="AD472" s="454"/>
      <c r="AE472" s="454"/>
      <c r="AF472" s="454"/>
      <c r="AG472" s="454"/>
      <c r="AH472" s="369"/>
    </row>
    <row r="473" spans="2:34" ht="35.1" customHeight="1" x14ac:dyDescent="0.25">
      <c r="B473" s="134"/>
      <c r="C473" s="505"/>
      <c r="D473" s="511"/>
      <c r="E473" s="530"/>
      <c r="F473" s="527"/>
      <c r="G473" s="449"/>
      <c r="H473" s="472"/>
      <c r="I473" s="481"/>
      <c r="J473" s="472"/>
      <c r="K473" s="306" t="s">
        <v>30</v>
      </c>
      <c r="L473" s="311" t="s">
        <v>664</v>
      </c>
      <c r="M473" s="449"/>
      <c r="N473" s="449"/>
      <c r="O473" s="452"/>
      <c r="P473" s="382"/>
      <c r="Q473" s="94"/>
      <c r="R473" s="94"/>
      <c r="S473" s="94"/>
      <c r="T473" s="368"/>
      <c r="U473" s="454"/>
      <c r="V473" s="454"/>
      <c r="W473" s="454"/>
      <c r="X473" s="454"/>
      <c r="Y473" s="454"/>
      <c r="Z473" s="454"/>
      <c r="AA473" s="454"/>
      <c r="AB473" s="454"/>
      <c r="AC473" s="454"/>
      <c r="AD473" s="454"/>
      <c r="AE473" s="454"/>
      <c r="AF473" s="454"/>
      <c r="AG473" s="454"/>
      <c r="AH473" s="369"/>
    </row>
    <row r="474" spans="2:34" ht="35.1" customHeight="1" x14ac:dyDescent="0.25">
      <c r="B474" s="134"/>
      <c r="C474" s="505"/>
      <c r="D474" s="511"/>
      <c r="E474" s="530"/>
      <c r="F474" s="527"/>
      <c r="G474" s="449"/>
      <c r="H474" s="472"/>
      <c r="I474" s="481"/>
      <c r="J474" s="472"/>
      <c r="K474" s="306" t="s">
        <v>32</v>
      </c>
      <c r="L474" s="311" t="s">
        <v>665</v>
      </c>
      <c r="M474" s="449"/>
      <c r="N474" s="449"/>
      <c r="O474" s="452"/>
      <c r="P474" s="382"/>
      <c r="Q474" s="94"/>
      <c r="R474" s="94"/>
      <c r="S474" s="94"/>
      <c r="T474" s="368"/>
      <c r="U474" s="454"/>
      <c r="V474" s="454"/>
      <c r="W474" s="454"/>
      <c r="X474" s="454"/>
      <c r="Y474" s="454"/>
      <c r="Z474" s="454"/>
      <c r="AA474" s="454"/>
      <c r="AB474" s="454"/>
      <c r="AC474" s="454"/>
      <c r="AD474" s="454"/>
      <c r="AE474" s="454"/>
      <c r="AF474" s="454"/>
      <c r="AG474" s="454"/>
      <c r="AH474" s="369"/>
    </row>
    <row r="475" spans="2:34" ht="35.1" customHeight="1" x14ac:dyDescent="0.25">
      <c r="B475" s="134"/>
      <c r="C475" s="505"/>
      <c r="D475" s="511"/>
      <c r="E475" s="530"/>
      <c r="F475" s="527"/>
      <c r="G475" s="449"/>
      <c r="H475" s="472"/>
      <c r="I475" s="481"/>
      <c r="J475" s="472"/>
      <c r="K475" s="306" t="s">
        <v>34</v>
      </c>
      <c r="L475" s="311" t="s">
        <v>666</v>
      </c>
      <c r="M475" s="449"/>
      <c r="N475" s="449"/>
      <c r="O475" s="452"/>
      <c r="P475" s="382"/>
      <c r="Q475" s="94"/>
      <c r="R475" s="94"/>
      <c r="S475" s="94"/>
      <c r="T475" s="368"/>
      <c r="U475" s="454"/>
      <c r="V475" s="454"/>
      <c r="W475" s="454"/>
      <c r="X475" s="454"/>
      <c r="Y475" s="454"/>
      <c r="Z475" s="454"/>
      <c r="AA475" s="454"/>
      <c r="AB475" s="454"/>
      <c r="AC475" s="454"/>
      <c r="AD475" s="454"/>
      <c r="AE475" s="454"/>
      <c r="AF475" s="454"/>
      <c r="AG475" s="454"/>
      <c r="AH475" s="369"/>
    </row>
    <row r="476" spans="2:34" ht="35.1" customHeight="1" x14ac:dyDescent="0.25">
      <c r="B476" s="134"/>
      <c r="C476" s="505"/>
      <c r="D476" s="511"/>
      <c r="E476" s="530"/>
      <c r="F476" s="527"/>
      <c r="G476" s="486"/>
      <c r="H476" s="471" t="s">
        <v>667</v>
      </c>
      <c r="I476" s="483" t="s">
        <v>668</v>
      </c>
      <c r="J476" s="471" t="s">
        <v>441</v>
      </c>
      <c r="K476" s="306" t="s">
        <v>26</v>
      </c>
      <c r="L476" s="311" t="s">
        <v>662</v>
      </c>
      <c r="M476" s="448" t="s">
        <v>333</v>
      </c>
      <c r="N476" s="450"/>
      <c r="O476" s="451"/>
      <c r="P476" s="382"/>
      <c r="Q476" s="94"/>
      <c r="R476" s="94"/>
      <c r="S476" s="94"/>
      <c r="T476" s="368"/>
      <c r="U476" s="453"/>
      <c r="V476" s="453"/>
      <c r="W476" s="453"/>
      <c r="X476" s="453"/>
      <c r="Y476" s="453"/>
      <c r="Z476" s="453"/>
      <c r="AA476" s="453" t="str">
        <f>IF($N$476="","",$N$476)</f>
        <v/>
      </c>
      <c r="AB476" s="453"/>
      <c r="AC476" s="453"/>
      <c r="AD476" s="453"/>
      <c r="AE476" s="453"/>
      <c r="AF476" s="453"/>
      <c r="AG476" s="453"/>
      <c r="AH476" s="369"/>
    </row>
    <row r="477" spans="2:34" ht="35.1" customHeight="1" x14ac:dyDescent="0.25">
      <c r="B477" s="134"/>
      <c r="C477" s="505"/>
      <c r="D477" s="511"/>
      <c r="E477" s="530"/>
      <c r="F477" s="527"/>
      <c r="G477" s="449"/>
      <c r="H477" s="472"/>
      <c r="I477" s="481"/>
      <c r="J477" s="472"/>
      <c r="K477" s="306" t="s">
        <v>28</v>
      </c>
      <c r="L477" s="311" t="s">
        <v>663</v>
      </c>
      <c r="M477" s="449"/>
      <c r="N477" s="449"/>
      <c r="O477" s="452"/>
      <c r="P477" s="382"/>
      <c r="Q477" s="94"/>
      <c r="R477" s="94"/>
      <c r="S477" s="94"/>
      <c r="T477" s="368"/>
      <c r="U477" s="454"/>
      <c r="V477" s="454"/>
      <c r="W477" s="454"/>
      <c r="X477" s="454"/>
      <c r="Y477" s="454"/>
      <c r="Z477" s="454"/>
      <c r="AA477" s="454"/>
      <c r="AB477" s="454"/>
      <c r="AC477" s="454"/>
      <c r="AD477" s="454"/>
      <c r="AE477" s="454"/>
      <c r="AF477" s="454"/>
      <c r="AG477" s="454"/>
      <c r="AH477" s="369"/>
    </row>
    <row r="478" spans="2:34" ht="35.1" customHeight="1" x14ac:dyDescent="0.25">
      <c r="B478" s="134"/>
      <c r="C478" s="505"/>
      <c r="D478" s="511"/>
      <c r="E478" s="530"/>
      <c r="F478" s="527"/>
      <c r="G478" s="449"/>
      <c r="H478" s="472"/>
      <c r="I478" s="481"/>
      <c r="J478" s="472"/>
      <c r="K478" s="306" t="s">
        <v>30</v>
      </c>
      <c r="L478" s="311" t="s">
        <v>664</v>
      </c>
      <c r="M478" s="449"/>
      <c r="N478" s="449"/>
      <c r="O478" s="452"/>
      <c r="P478" s="382"/>
      <c r="Q478" s="94"/>
      <c r="R478" s="94"/>
      <c r="S478" s="94"/>
      <c r="T478" s="368"/>
      <c r="U478" s="454"/>
      <c r="V478" s="454"/>
      <c r="W478" s="454"/>
      <c r="X478" s="454"/>
      <c r="Y478" s="454"/>
      <c r="Z478" s="454"/>
      <c r="AA478" s="454"/>
      <c r="AB478" s="454"/>
      <c r="AC478" s="454"/>
      <c r="AD478" s="454"/>
      <c r="AE478" s="454"/>
      <c r="AF478" s="454"/>
      <c r="AG478" s="454"/>
      <c r="AH478" s="369"/>
    </row>
    <row r="479" spans="2:34" ht="35.1" customHeight="1" x14ac:dyDescent="0.25">
      <c r="B479" s="134"/>
      <c r="C479" s="505"/>
      <c r="D479" s="511"/>
      <c r="E479" s="530"/>
      <c r="F479" s="527"/>
      <c r="G479" s="449"/>
      <c r="H479" s="472"/>
      <c r="I479" s="481"/>
      <c r="J479" s="472"/>
      <c r="K479" s="306" t="s">
        <v>32</v>
      </c>
      <c r="L479" s="311" t="s">
        <v>665</v>
      </c>
      <c r="M479" s="449"/>
      <c r="N479" s="449"/>
      <c r="O479" s="452"/>
      <c r="P479" s="382"/>
      <c r="Q479" s="94"/>
      <c r="R479" s="94"/>
      <c r="S479" s="94"/>
      <c r="T479" s="368"/>
      <c r="U479" s="454"/>
      <c r="V479" s="454"/>
      <c r="W479" s="454"/>
      <c r="X479" s="454"/>
      <c r="Y479" s="454"/>
      <c r="Z479" s="454"/>
      <c r="AA479" s="454"/>
      <c r="AB479" s="454"/>
      <c r="AC479" s="454"/>
      <c r="AD479" s="454"/>
      <c r="AE479" s="454"/>
      <c r="AF479" s="454"/>
      <c r="AG479" s="454"/>
      <c r="AH479" s="369"/>
    </row>
    <row r="480" spans="2:34" ht="35.1" customHeight="1" x14ac:dyDescent="0.25">
      <c r="B480" s="134"/>
      <c r="C480" s="505"/>
      <c r="D480" s="511"/>
      <c r="E480" s="530"/>
      <c r="F480" s="527"/>
      <c r="G480" s="449"/>
      <c r="H480" s="472"/>
      <c r="I480" s="481"/>
      <c r="J480" s="472"/>
      <c r="K480" s="306" t="s">
        <v>34</v>
      </c>
      <c r="L480" s="311" t="s">
        <v>666</v>
      </c>
      <c r="M480" s="449"/>
      <c r="N480" s="449"/>
      <c r="O480" s="452"/>
      <c r="P480" s="382"/>
      <c r="Q480" s="94"/>
      <c r="R480" s="94"/>
      <c r="S480" s="94"/>
      <c r="T480" s="368"/>
      <c r="U480" s="454"/>
      <c r="V480" s="454"/>
      <c r="W480" s="454"/>
      <c r="X480" s="454"/>
      <c r="Y480" s="454"/>
      <c r="Z480" s="454"/>
      <c r="AA480" s="454"/>
      <c r="AB480" s="454"/>
      <c r="AC480" s="454"/>
      <c r="AD480" s="454"/>
      <c r="AE480" s="454"/>
      <c r="AF480" s="454"/>
      <c r="AG480" s="454"/>
      <c r="AH480" s="369"/>
    </row>
    <row r="481" spans="2:34" ht="35.1" customHeight="1" x14ac:dyDescent="0.25">
      <c r="B481" s="134"/>
      <c r="C481" s="505"/>
      <c r="D481" s="511"/>
      <c r="E481" s="530"/>
      <c r="F481" s="527"/>
      <c r="G481" s="486"/>
      <c r="H481" s="471" t="s">
        <v>669</v>
      </c>
      <c r="I481" s="483" t="s">
        <v>670</v>
      </c>
      <c r="J481" s="471" t="s">
        <v>441</v>
      </c>
      <c r="K481" s="306" t="s">
        <v>26</v>
      </c>
      <c r="L481" s="311" t="s">
        <v>662</v>
      </c>
      <c r="M481" s="448" t="s">
        <v>333</v>
      </c>
      <c r="N481" s="450"/>
      <c r="O481" s="451"/>
      <c r="P481" s="382"/>
      <c r="Q481" s="94"/>
      <c r="R481" s="94"/>
      <c r="S481" s="94"/>
      <c r="T481" s="368"/>
      <c r="U481" s="453"/>
      <c r="V481" s="453"/>
      <c r="W481" s="453"/>
      <c r="X481" s="453"/>
      <c r="Y481" s="453"/>
      <c r="Z481" s="453"/>
      <c r="AA481" s="453" t="str">
        <f>IF($N$481="","",$N$481)</f>
        <v/>
      </c>
      <c r="AB481" s="453"/>
      <c r="AC481" s="453"/>
      <c r="AD481" s="453"/>
      <c r="AE481" s="453"/>
      <c r="AF481" s="453"/>
      <c r="AG481" s="453"/>
      <c r="AH481" s="369"/>
    </row>
    <row r="482" spans="2:34" ht="35.1" customHeight="1" x14ac:dyDescent="0.25">
      <c r="B482" s="134"/>
      <c r="C482" s="505"/>
      <c r="D482" s="511"/>
      <c r="E482" s="530"/>
      <c r="F482" s="527"/>
      <c r="G482" s="449"/>
      <c r="H482" s="472"/>
      <c r="I482" s="481"/>
      <c r="J482" s="472"/>
      <c r="K482" s="306" t="s">
        <v>28</v>
      </c>
      <c r="L482" s="311" t="s">
        <v>663</v>
      </c>
      <c r="M482" s="449"/>
      <c r="N482" s="449"/>
      <c r="O482" s="452"/>
      <c r="P482" s="382"/>
      <c r="Q482" s="94"/>
      <c r="R482" s="94"/>
      <c r="S482" s="94"/>
      <c r="T482" s="368"/>
      <c r="U482" s="454"/>
      <c r="V482" s="454"/>
      <c r="W482" s="454"/>
      <c r="X482" s="454"/>
      <c r="Y482" s="454"/>
      <c r="Z482" s="454"/>
      <c r="AA482" s="454"/>
      <c r="AB482" s="454"/>
      <c r="AC482" s="454"/>
      <c r="AD482" s="454"/>
      <c r="AE482" s="454"/>
      <c r="AF482" s="454"/>
      <c r="AG482" s="454"/>
      <c r="AH482" s="369"/>
    </row>
    <row r="483" spans="2:34" ht="35.1" customHeight="1" x14ac:dyDescent="0.25">
      <c r="B483" s="134"/>
      <c r="C483" s="505"/>
      <c r="D483" s="511"/>
      <c r="E483" s="530"/>
      <c r="F483" s="527"/>
      <c r="G483" s="449"/>
      <c r="H483" s="472"/>
      <c r="I483" s="481"/>
      <c r="J483" s="472"/>
      <c r="K483" s="306" t="s">
        <v>30</v>
      </c>
      <c r="L483" s="311" t="s">
        <v>664</v>
      </c>
      <c r="M483" s="449"/>
      <c r="N483" s="449"/>
      <c r="O483" s="452"/>
      <c r="P483" s="382"/>
      <c r="Q483" s="94"/>
      <c r="R483" s="94"/>
      <c r="S483" s="94"/>
      <c r="T483" s="368"/>
      <c r="U483" s="454"/>
      <c r="V483" s="454"/>
      <c r="W483" s="454"/>
      <c r="X483" s="454"/>
      <c r="Y483" s="454"/>
      <c r="Z483" s="454"/>
      <c r="AA483" s="454"/>
      <c r="AB483" s="454"/>
      <c r="AC483" s="454"/>
      <c r="AD483" s="454"/>
      <c r="AE483" s="454"/>
      <c r="AF483" s="454"/>
      <c r="AG483" s="454"/>
      <c r="AH483" s="369"/>
    </row>
    <row r="484" spans="2:34" ht="35.1" customHeight="1" x14ac:dyDescent="0.25">
      <c r="B484" s="134"/>
      <c r="C484" s="505"/>
      <c r="D484" s="511"/>
      <c r="E484" s="530"/>
      <c r="F484" s="527"/>
      <c r="G484" s="449"/>
      <c r="H484" s="472"/>
      <c r="I484" s="481"/>
      <c r="J484" s="472"/>
      <c r="K484" s="306" t="s">
        <v>32</v>
      </c>
      <c r="L484" s="311" t="s">
        <v>665</v>
      </c>
      <c r="M484" s="449"/>
      <c r="N484" s="449"/>
      <c r="O484" s="452"/>
      <c r="P484" s="382"/>
      <c r="Q484" s="94"/>
      <c r="R484" s="94"/>
      <c r="S484" s="94"/>
      <c r="T484" s="368"/>
      <c r="U484" s="454"/>
      <c r="V484" s="454"/>
      <c r="W484" s="454"/>
      <c r="X484" s="454"/>
      <c r="Y484" s="454"/>
      <c r="Z484" s="454"/>
      <c r="AA484" s="454"/>
      <c r="AB484" s="454"/>
      <c r="AC484" s="454"/>
      <c r="AD484" s="454"/>
      <c r="AE484" s="454"/>
      <c r="AF484" s="454"/>
      <c r="AG484" s="454"/>
      <c r="AH484" s="369"/>
    </row>
    <row r="485" spans="2:34" ht="35.1" customHeight="1" x14ac:dyDescent="0.25">
      <c r="B485" s="134"/>
      <c r="C485" s="505"/>
      <c r="D485" s="511"/>
      <c r="E485" s="530"/>
      <c r="F485" s="527"/>
      <c r="G485" s="449"/>
      <c r="H485" s="472"/>
      <c r="I485" s="481"/>
      <c r="J485" s="472"/>
      <c r="K485" s="306" t="s">
        <v>34</v>
      </c>
      <c r="L485" s="311" t="s">
        <v>666</v>
      </c>
      <c r="M485" s="449"/>
      <c r="N485" s="449"/>
      <c r="O485" s="452"/>
      <c r="P485" s="382"/>
      <c r="Q485" s="94"/>
      <c r="R485" s="94"/>
      <c r="S485" s="94"/>
      <c r="T485" s="368"/>
      <c r="U485" s="454"/>
      <c r="V485" s="454"/>
      <c r="W485" s="454"/>
      <c r="X485" s="454"/>
      <c r="Y485" s="454"/>
      <c r="Z485" s="454"/>
      <c r="AA485" s="454"/>
      <c r="AB485" s="454"/>
      <c r="AC485" s="454"/>
      <c r="AD485" s="454"/>
      <c r="AE485" s="454"/>
      <c r="AF485" s="454"/>
      <c r="AG485" s="454"/>
      <c r="AH485" s="369"/>
    </row>
    <row r="486" spans="2:34" ht="35.1" customHeight="1" x14ac:dyDescent="0.25">
      <c r="B486" s="134"/>
      <c r="C486" s="505"/>
      <c r="D486" s="511"/>
      <c r="E486" s="530"/>
      <c r="F486" s="527"/>
      <c r="G486" s="486"/>
      <c r="H486" s="471" t="s">
        <v>671</v>
      </c>
      <c r="I486" s="483" t="s">
        <v>672</v>
      </c>
      <c r="J486" s="471" t="s">
        <v>441</v>
      </c>
      <c r="K486" s="306" t="s">
        <v>26</v>
      </c>
      <c r="L486" s="311" t="s">
        <v>662</v>
      </c>
      <c r="M486" s="448" t="s">
        <v>333</v>
      </c>
      <c r="N486" s="450"/>
      <c r="O486" s="451"/>
      <c r="P486" s="382"/>
      <c r="Q486" s="94"/>
      <c r="R486" s="94"/>
      <c r="S486" s="94"/>
      <c r="T486" s="368"/>
      <c r="U486" s="453"/>
      <c r="V486" s="453"/>
      <c r="W486" s="453"/>
      <c r="X486" s="453"/>
      <c r="Y486" s="453" t="str">
        <f>IF($N$486="","",$N$486)</f>
        <v/>
      </c>
      <c r="Z486" s="453"/>
      <c r="AA486" s="453"/>
      <c r="AB486" s="453"/>
      <c r="AC486" s="453"/>
      <c r="AD486" s="453"/>
      <c r="AE486" s="453"/>
      <c r="AF486" s="453"/>
      <c r="AG486" s="453"/>
      <c r="AH486" s="369"/>
    </row>
    <row r="487" spans="2:34" ht="35.1" customHeight="1" x14ac:dyDescent="0.25">
      <c r="B487" s="134"/>
      <c r="C487" s="505"/>
      <c r="D487" s="511"/>
      <c r="E487" s="530"/>
      <c r="F487" s="527"/>
      <c r="G487" s="449"/>
      <c r="H487" s="472"/>
      <c r="I487" s="481"/>
      <c r="J487" s="472"/>
      <c r="K487" s="306" t="s">
        <v>28</v>
      </c>
      <c r="L487" s="311" t="s">
        <v>663</v>
      </c>
      <c r="M487" s="449"/>
      <c r="N487" s="449"/>
      <c r="O487" s="452"/>
      <c r="P487" s="382"/>
      <c r="Q487" s="94"/>
      <c r="R487" s="94"/>
      <c r="S487" s="94"/>
      <c r="T487" s="368"/>
      <c r="U487" s="454"/>
      <c r="V487" s="454"/>
      <c r="W487" s="454"/>
      <c r="X487" s="454"/>
      <c r="Y487" s="454"/>
      <c r="Z487" s="454"/>
      <c r="AA487" s="454"/>
      <c r="AB487" s="454"/>
      <c r="AC487" s="454"/>
      <c r="AD487" s="454"/>
      <c r="AE487" s="454"/>
      <c r="AF487" s="454"/>
      <c r="AG487" s="454"/>
      <c r="AH487" s="369"/>
    </row>
    <row r="488" spans="2:34" ht="35.1" customHeight="1" x14ac:dyDescent="0.25">
      <c r="B488" s="134"/>
      <c r="C488" s="505"/>
      <c r="D488" s="511"/>
      <c r="E488" s="530"/>
      <c r="F488" s="527"/>
      <c r="G488" s="449"/>
      <c r="H488" s="472"/>
      <c r="I488" s="481"/>
      <c r="J488" s="472"/>
      <c r="K488" s="306" t="s">
        <v>30</v>
      </c>
      <c r="L488" s="311" t="s">
        <v>664</v>
      </c>
      <c r="M488" s="449"/>
      <c r="N488" s="449"/>
      <c r="O488" s="452"/>
      <c r="P488" s="382"/>
      <c r="Q488" s="94"/>
      <c r="R488" s="94"/>
      <c r="S488" s="94"/>
      <c r="T488" s="368"/>
      <c r="U488" s="454"/>
      <c r="V488" s="454"/>
      <c r="W488" s="454"/>
      <c r="X488" s="454"/>
      <c r="Y488" s="454"/>
      <c r="Z488" s="454"/>
      <c r="AA488" s="454"/>
      <c r="AB488" s="454"/>
      <c r="AC488" s="454"/>
      <c r="AD488" s="454"/>
      <c r="AE488" s="454"/>
      <c r="AF488" s="454"/>
      <c r="AG488" s="454"/>
      <c r="AH488" s="369"/>
    </row>
    <row r="489" spans="2:34" ht="35.1" customHeight="1" x14ac:dyDescent="0.25">
      <c r="B489" s="134"/>
      <c r="C489" s="505"/>
      <c r="D489" s="511"/>
      <c r="E489" s="530"/>
      <c r="F489" s="527"/>
      <c r="G489" s="449"/>
      <c r="H489" s="472"/>
      <c r="I489" s="481"/>
      <c r="J489" s="472"/>
      <c r="K489" s="306" t="s">
        <v>32</v>
      </c>
      <c r="L489" s="311" t="s">
        <v>665</v>
      </c>
      <c r="M489" s="449"/>
      <c r="N489" s="449"/>
      <c r="O489" s="452"/>
      <c r="P489" s="382"/>
      <c r="Q489" s="94"/>
      <c r="R489" s="94"/>
      <c r="S489" s="94"/>
      <c r="T489" s="368"/>
      <c r="U489" s="454"/>
      <c r="V489" s="454"/>
      <c r="W489" s="454"/>
      <c r="X489" s="454"/>
      <c r="Y489" s="454"/>
      <c r="Z489" s="454"/>
      <c r="AA489" s="454"/>
      <c r="AB489" s="454"/>
      <c r="AC489" s="454"/>
      <c r="AD489" s="454"/>
      <c r="AE489" s="454"/>
      <c r="AF489" s="454"/>
      <c r="AG489" s="454"/>
      <c r="AH489" s="369"/>
    </row>
    <row r="490" spans="2:34" ht="35.1" customHeight="1" x14ac:dyDescent="0.25">
      <c r="B490" s="134"/>
      <c r="C490" s="505"/>
      <c r="D490" s="511"/>
      <c r="E490" s="530"/>
      <c r="F490" s="527"/>
      <c r="G490" s="449"/>
      <c r="H490" s="472"/>
      <c r="I490" s="481"/>
      <c r="J490" s="472"/>
      <c r="K490" s="306" t="s">
        <v>34</v>
      </c>
      <c r="L490" s="311" t="s">
        <v>666</v>
      </c>
      <c r="M490" s="449"/>
      <c r="N490" s="449"/>
      <c r="O490" s="452"/>
      <c r="P490" s="382"/>
      <c r="Q490" s="94"/>
      <c r="R490" s="94"/>
      <c r="S490" s="94"/>
      <c r="T490" s="368"/>
      <c r="U490" s="454"/>
      <c r="V490" s="454"/>
      <c r="W490" s="454"/>
      <c r="X490" s="454"/>
      <c r="Y490" s="454"/>
      <c r="Z490" s="454"/>
      <c r="AA490" s="454"/>
      <c r="AB490" s="454"/>
      <c r="AC490" s="454"/>
      <c r="AD490" s="454"/>
      <c r="AE490" s="454"/>
      <c r="AF490" s="454"/>
      <c r="AG490" s="454"/>
      <c r="AH490" s="369"/>
    </row>
    <row r="491" spans="2:34" ht="35.1" customHeight="1" x14ac:dyDescent="0.25">
      <c r="B491" s="134"/>
      <c r="C491" s="505"/>
      <c r="D491" s="511"/>
      <c r="E491" s="530"/>
      <c r="F491" s="527"/>
      <c r="G491" s="486"/>
      <c r="H491" s="471" t="s">
        <v>673</v>
      </c>
      <c r="I491" s="483" t="s">
        <v>674</v>
      </c>
      <c r="J491" s="471" t="s">
        <v>441</v>
      </c>
      <c r="K491" s="306" t="s">
        <v>26</v>
      </c>
      <c r="L491" s="311" t="s">
        <v>662</v>
      </c>
      <c r="M491" s="448" t="s">
        <v>333</v>
      </c>
      <c r="N491" s="450"/>
      <c r="O491" s="451"/>
      <c r="P491" s="382"/>
      <c r="Q491" s="94"/>
      <c r="R491" s="94"/>
      <c r="S491" s="94"/>
      <c r="T491" s="368"/>
      <c r="U491" s="453"/>
      <c r="V491" s="453"/>
      <c r="W491" s="453"/>
      <c r="X491" s="453"/>
      <c r="Y491" s="453"/>
      <c r="Z491" s="453"/>
      <c r="AA491" s="453"/>
      <c r="AB491" s="453"/>
      <c r="AC491" s="453"/>
      <c r="AD491" s="453"/>
      <c r="AE491" s="453" t="str">
        <f>IF($N$491="","",$N$491)</f>
        <v/>
      </c>
      <c r="AF491" s="453"/>
      <c r="AG491" s="453"/>
      <c r="AH491" s="369"/>
    </row>
    <row r="492" spans="2:34" ht="35.1" customHeight="1" x14ac:dyDescent="0.25">
      <c r="B492" s="134"/>
      <c r="C492" s="505"/>
      <c r="D492" s="511"/>
      <c r="E492" s="530"/>
      <c r="F492" s="527"/>
      <c r="G492" s="449"/>
      <c r="H492" s="472"/>
      <c r="I492" s="481"/>
      <c r="J492" s="472"/>
      <c r="K492" s="306" t="s">
        <v>28</v>
      </c>
      <c r="L492" s="311" t="s">
        <v>663</v>
      </c>
      <c r="M492" s="449"/>
      <c r="N492" s="449"/>
      <c r="O492" s="452"/>
      <c r="P492" s="382"/>
      <c r="Q492" s="94"/>
      <c r="R492" s="94"/>
      <c r="S492" s="94"/>
      <c r="T492" s="368"/>
      <c r="U492" s="454"/>
      <c r="V492" s="454"/>
      <c r="W492" s="454"/>
      <c r="X492" s="454"/>
      <c r="Y492" s="454"/>
      <c r="Z492" s="454"/>
      <c r="AA492" s="454"/>
      <c r="AB492" s="454"/>
      <c r="AC492" s="454"/>
      <c r="AD492" s="454"/>
      <c r="AE492" s="454"/>
      <c r="AF492" s="454"/>
      <c r="AG492" s="454"/>
      <c r="AH492" s="369"/>
    </row>
    <row r="493" spans="2:34" ht="35.1" customHeight="1" x14ac:dyDescent="0.25">
      <c r="B493" s="134"/>
      <c r="C493" s="505"/>
      <c r="D493" s="511"/>
      <c r="E493" s="530"/>
      <c r="F493" s="527"/>
      <c r="G493" s="449"/>
      <c r="H493" s="472"/>
      <c r="I493" s="481"/>
      <c r="J493" s="472"/>
      <c r="K493" s="306" t="s">
        <v>30</v>
      </c>
      <c r="L493" s="311" t="s">
        <v>664</v>
      </c>
      <c r="M493" s="449"/>
      <c r="N493" s="449"/>
      <c r="O493" s="452"/>
      <c r="P493" s="382"/>
      <c r="Q493" s="94"/>
      <c r="R493" s="94"/>
      <c r="S493" s="94"/>
      <c r="T493" s="368"/>
      <c r="U493" s="454"/>
      <c r="V493" s="454"/>
      <c r="W493" s="454"/>
      <c r="X493" s="454"/>
      <c r="Y493" s="454"/>
      <c r="Z493" s="454"/>
      <c r="AA493" s="454"/>
      <c r="AB493" s="454"/>
      <c r="AC493" s="454"/>
      <c r="AD493" s="454"/>
      <c r="AE493" s="454"/>
      <c r="AF493" s="454"/>
      <c r="AG493" s="454"/>
      <c r="AH493" s="369"/>
    </row>
    <row r="494" spans="2:34" ht="35.1" customHeight="1" x14ac:dyDescent="0.25">
      <c r="B494" s="134"/>
      <c r="C494" s="505"/>
      <c r="D494" s="511"/>
      <c r="E494" s="530"/>
      <c r="F494" s="527"/>
      <c r="G494" s="449"/>
      <c r="H494" s="472"/>
      <c r="I494" s="481"/>
      <c r="J494" s="472"/>
      <c r="K494" s="306" t="s">
        <v>32</v>
      </c>
      <c r="L494" s="311" t="s">
        <v>665</v>
      </c>
      <c r="M494" s="449"/>
      <c r="N494" s="449"/>
      <c r="O494" s="452"/>
      <c r="P494" s="382"/>
      <c r="Q494" s="94"/>
      <c r="R494" s="94"/>
      <c r="S494" s="94"/>
      <c r="T494" s="368"/>
      <c r="U494" s="454"/>
      <c r="V494" s="454"/>
      <c r="W494" s="454"/>
      <c r="X494" s="454"/>
      <c r="Y494" s="454"/>
      <c r="Z494" s="454"/>
      <c r="AA494" s="454"/>
      <c r="AB494" s="454"/>
      <c r="AC494" s="454"/>
      <c r="AD494" s="454"/>
      <c r="AE494" s="454"/>
      <c r="AF494" s="454"/>
      <c r="AG494" s="454"/>
      <c r="AH494" s="369"/>
    </row>
    <row r="495" spans="2:34" ht="35.1" customHeight="1" x14ac:dyDescent="0.25">
      <c r="B495" s="134"/>
      <c r="C495" s="505"/>
      <c r="D495" s="511"/>
      <c r="E495" s="530"/>
      <c r="F495" s="527"/>
      <c r="G495" s="449"/>
      <c r="H495" s="472"/>
      <c r="I495" s="481"/>
      <c r="J495" s="472"/>
      <c r="K495" s="306" t="s">
        <v>34</v>
      </c>
      <c r="L495" s="311" t="s">
        <v>666</v>
      </c>
      <c r="M495" s="449"/>
      <c r="N495" s="449"/>
      <c r="O495" s="452"/>
      <c r="P495" s="382"/>
      <c r="Q495" s="94"/>
      <c r="R495" s="94"/>
      <c r="S495" s="94"/>
      <c r="T495" s="368"/>
      <c r="U495" s="454"/>
      <c r="V495" s="454"/>
      <c r="W495" s="454"/>
      <c r="X495" s="454"/>
      <c r="Y495" s="454"/>
      <c r="Z495" s="454"/>
      <c r="AA495" s="454"/>
      <c r="AB495" s="454"/>
      <c r="AC495" s="454"/>
      <c r="AD495" s="454"/>
      <c r="AE495" s="454"/>
      <c r="AF495" s="454"/>
      <c r="AG495" s="454"/>
      <c r="AH495" s="369"/>
    </row>
    <row r="496" spans="2:34" ht="35.1" customHeight="1" x14ac:dyDescent="0.25">
      <c r="B496" s="134"/>
      <c r="C496" s="505"/>
      <c r="D496" s="511"/>
      <c r="E496" s="530"/>
      <c r="F496" s="527"/>
      <c r="G496" s="486"/>
      <c r="H496" s="471" t="s">
        <v>675</v>
      </c>
      <c r="I496" s="483" t="s">
        <v>676</v>
      </c>
      <c r="J496" s="471" t="s">
        <v>441</v>
      </c>
      <c r="K496" s="306" t="s">
        <v>26</v>
      </c>
      <c r="L496" s="311" t="s">
        <v>662</v>
      </c>
      <c r="M496" s="448" t="s">
        <v>333</v>
      </c>
      <c r="N496" s="450"/>
      <c r="O496" s="451"/>
      <c r="P496" s="382"/>
      <c r="Q496" s="94"/>
      <c r="R496" s="94"/>
      <c r="S496" s="94"/>
      <c r="T496" s="368"/>
      <c r="U496" s="453" t="str">
        <f>IF($N$496="","",$N$496)</f>
        <v/>
      </c>
      <c r="V496" s="453"/>
      <c r="W496" s="453"/>
      <c r="X496" s="453"/>
      <c r="Y496" s="453"/>
      <c r="Z496" s="453"/>
      <c r="AA496" s="453"/>
      <c r="AB496" s="453"/>
      <c r="AC496" s="453"/>
      <c r="AD496" s="453"/>
      <c r="AE496" s="453"/>
      <c r="AF496" s="453"/>
      <c r="AG496" s="453"/>
      <c r="AH496" s="369"/>
    </row>
    <row r="497" spans="2:34" ht="35.1" customHeight="1" x14ac:dyDescent="0.25">
      <c r="B497" s="134"/>
      <c r="C497" s="505"/>
      <c r="D497" s="511"/>
      <c r="E497" s="530"/>
      <c r="F497" s="527"/>
      <c r="G497" s="449"/>
      <c r="H497" s="472"/>
      <c r="I497" s="481"/>
      <c r="J497" s="472"/>
      <c r="K497" s="306" t="s">
        <v>28</v>
      </c>
      <c r="L497" s="311" t="s">
        <v>663</v>
      </c>
      <c r="M497" s="449"/>
      <c r="N497" s="449"/>
      <c r="O497" s="452"/>
      <c r="P497" s="382"/>
      <c r="Q497" s="94"/>
      <c r="R497" s="94"/>
      <c r="S497" s="94"/>
      <c r="T497" s="368"/>
      <c r="U497" s="454"/>
      <c r="V497" s="454"/>
      <c r="W497" s="454"/>
      <c r="X497" s="454"/>
      <c r="Y497" s="454"/>
      <c r="Z497" s="454"/>
      <c r="AA497" s="454"/>
      <c r="AB497" s="454"/>
      <c r="AC497" s="454"/>
      <c r="AD497" s="454"/>
      <c r="AE497" s="454"/>
      <c r="AF497" s="454"/>
      <c r="AG497" s="454"/>
      <c r="AH497" s="369"/>
    </row>
    <row r="498" spans="2:34" ht="35.1" customHeight="1" x14ac:dyDescent="0.25">
      <c r="B498" s="134"/>
      <c r="C498" s="505"/>
      <c r="D498" s="511"/>
      <c r="E498" s="530"/>
      <c r="F498" s="527"/>
      <c r="G498" s="449"/>
      <c r="H498" s="472"/>
      <c r="I498" s="481"/>
      <c r="J498" s="472"/>
      <c r="K498" s="306" t="s">
        <v>30</v>
      </c>
      <c r="L498" s="311" t="s">
        <v>664</v>
      </c>
      <c r="M498" s="449"/>
      <c r="N498" s="449"/>
      <c r="O498" s="452"/>
      <c r="P498" s="382"/>
      <c r="Q498" s="94"/>
      <c r="R498" s="94"/>
      <c r="S498" s="94"/>
      <c r="T498" s="368"/>
      <c r="U498" s="454"/>
      <c r="V498" s="454"/>
      <c r="W498" s="454"/>
      <c r="X498" s="454"/>
      <c r="Y498" s="454"/>
      <c r="Z498" s="454"/>
      <c r="AA498" s="454"/>
      <c r="AB498" s="454"/>
      <c r="AC498" s="454"/>
      <c r="AD498" s="454"/>
      <c r="AE498" s="454"/>
      <c r="AF498" s="454"/>
      <c r="AG498" s="454"/>
      <c r="AH498" s="369"/>
    </row>
    <row r="499" spans="2:34" ht="35.1" customHeight="1" x14ac:dyDescent="0.25">
      <c r="B499" s="134"/>
      <c r="C499" s="505"/>
      <c r="D499" s="511"/>
      <c r="E499" s="530"/>
      <c r="F499" s="527"/>
      <c r="G499" s="449"/>
      <c r="H499" s="472"/>
      <c r="I499" s="481"/>
      <c r="J499" s="472"/>
      <c r="K499" s="306" t="s">
        <v>32</v>
      </c>
      <c r="L499" s="311" t="s">
        <v>665</v>
      </c>
      <c r="M499" s="449"/>
      <c r="N499" s="449"/>
      <c r="O499" s="452"/>
      <c r="P499" s="382"/>
      <c r="Q499" s="94"/>
      <c r="R499" s="94"/>
      <c r="S499" s="94"/>
      <c r="T499" s="368"/>
      <c r="U499" s="454"/>
      <c r="V499" s="454"/>
      <c r="W499" s="454"/>
      <c r="X499" s="454"/>
      <c r="Y499" s="454"/>
      <c r="Z499" s="454"/>
      <c r="AA499" s="454"/>
      <c r="AB499" s="454"/>
      <c r="AC499" s="454"/>
      <c r="AD499" s="454"/>
      <c r="AE499" s="454"/>
      <c r="AF499" s="454"/>
      <c r="AG499" s="454"/>
      <c r="AH499" s="369"/>
    </row>
    <row r="500" spans="2:34" ht="35.1" customHeight="1" x14ac:dyDescent="0.25">
      <c r="B500" s="134"/>
      <c r="C500" s="505"/>
      <c r="D500" s="511"/>
      <c r="E500" s="530"/>
      <c r="F500" s="527"/>
      <c r="G500" s="449"/>
      <c r="H500" s="472"/>
      <c r="I500" s="481"/>
      <c r="J500" s="472"/>
      <c r="K500" s="306" t="s">
        <v>34</v>
      </c>
      <c r="L500" s="311" t="s">
        <v>666</v>
      </c>
      <c r="M500" s="449"/>
      <c r="N500" s="449"/>
      <c r="O500" s="452"/>
      <c r="P500" s="382"/>
      <c r="Q500" s="94"/>
      <c r="R500" s="94"/>
      <c r="S500" s="94"/>
      <c r="T500" s="368"/>
      <c r="U500" s="454"/>
      <c r="V500" s="454"/>
      <c r="W500" s="454"/>
      <c r="X500" s="454"/>
      <c r="Y500" s="454"/>
      <c r="Z500" s="454"/>
      <c r="AA500" s="454"/>
      <c r="AB500" s="454"/>
      <c r="AC500" s="454"/>
      <c r="AD500" s="454"/>
      <c r="AE500" s="454"/>
      <c r="AF500" s="454"/>
      <c r="AG500" s="454"/>
      <c r="AH500" s="369"/>
    </row>
    <row r="501" spans="2:34" ht="39.75" customHeight="1" x14ac:dyDescent="0.25">
      <c r="B501" s="134"/>
      <c r="C501" s="505"/>
      <c r="D501" s="511"/>
      <c r="E501" s="530"/>
      <c r="F501" s="527"/>
      <c r="G501" s="486">
        <v>53</v>
      </c>
      <c r="H501" s="483" t="s">
        <v>677</v>
      </c>
      <c r="I501" s="482"/>
      <c r="J501" s="471" t="s">
        <v>678</v>
      </c>
      <c r="K501" s="306" t="s">
        <v>26</v>
      </c>
      <c r="L501" s="257" t="s">
        <v>679</v>
      </c>
      <c r="M501" s="448" t="s">
        <v>164</v>
      </c>
      <c r="N501" s="450">
        <v>10</v>
      </c>
      <c r="O501" s="451" t="s">
        <v>1073</v>
      </c>
      <c r="P501" s="382"/>
      <c r="Q501" s="94"/>
      <c r="R501" s="94"/>
      <c r="S501" s="94"/>
      <c r="T501" s="368"/>
      <c r="U501" s="453"/>
      <c r="V501" s="453"/>
      <c r="W501" s="453">
        <f>IF($N$501="","",$N$501)</f>
        <v>10</v>
      </c>
      <c r="X501" s="453"/>
      <c r="Y501" s="453"/>
      <c r="Z501" s="453"/>
      <c r="AA501" s="453">
        <f>IF($N$501="","",$N$501)</f>
        <v>10</v>
      </c>
      <c r="AB501" s="453"/>
      <c r="AC501" s="453"/>
      <c r="AD501" s="453"/>
      <c r="AE501" s="453"/>
      <c r="AF501" s="453">
        <f>IF($N$501="","",$N$501)</f>
        <v>10</v>
      </c>
      <c r="AG501" s="453"/>
      <c r="AH501" s="369"/>
    </row>
    <row r="502" spans="2:34" ht="39.75" customHeight="1" x14ac:dyDescent="0.25">
      <c r="B502" s="134"/>
      <c r="C502" s="505"/>
      <c r="D502" s="511"/>
      <c r="E502" s="530"/>
      <c r="F502" s="527"/>
      <c r="G502" s="449"/>
      <c r="H502" s="481"/>
      <c r="I502" s="482"/>
      <c r="J502" s="472"/>
      <c r="K502" s="306" t="s">
        <v>28</v>
      </c>
      <c r="L502" s="311" t="s">
        <v>680</v>
      </c>
      <c r="M502" s="449"/>
      <c r="N502" s="449"/>
      <c r="O502" s="452"/>
      <c r="P502" s="382"/>
      <c r="Q502" s="94"/>
      <c r="R502" s="94"/>
      <c r="S502" s="94"/>
      <c r="T502" s="368"/>
      <c r="U502" s="454"/>
      <c r="V502" s="454"/>
      <c r="W502" s="454"/>
      <c r="X502" s="454"/>
      <c r="Y502" s="454"/>
      <c r="Z502" s="454"/>
      <c r="AA502" s="454"/>
      <c r="AB502" s="454"/>
      <c r="AC502" s="454"/>
      <c r="AD502" s="454"/>
      <c r="AE502" s="454"/>
      <c r="AF502" s="454"/>
      <c r="AG502" s="454"/>
      <c r="AH502" s="369"/>
    </row>
    <row r="503" spans="2:34" ht="39.75" customHeight="1" x14ac:dyDescent="0.25">
      <c r="B503" s="134"/>
      <c r="C503" s="505"/>
      <c r="D503" s="511"/>
      <c r="E503" s="530"/>
      <c r="F503" s="527"/>
      <c r="G503" s="449"/>
      <c r="H503" s="481"/>
      <c r="I503" s="482"/>
      <c r="J503" s="472"/>
      <c r="K503" s="306" t="s">
        <v>30</v>
      </c>
      <c r="L503" s="311" t="s">
        <v>681</v>
      </c>
      <c r="M503" s="449"/>
      <c r="N503" s="449"/>
      <c r="O503" s="452"/>
      <c r="P503" s="382"/>
      <c r="Q503" s="94"/>
      <c r="R503" s="94"/>
      <c r="S503" s="94"/>
      <c r="T503" s="368"/>
      <c r="U503" s="454"/>
      <c r="V503" s="454"/>
      <c r="W503" s="454"/>
      <c r="X503" s="454"/>
      <c r="Y503" s="454"/>
      <c r="Z503" s="454"/>
      <c r="AA503" s="454"/>
      <c r="AB503" s="454"/>
      <c r="AC503" s="454"/>
      <c r="AD503" s="454"/>
      <c r="AE503" s="454"/>
      <c r="AF503" s="454"/>
      <c r="AG503" s="454"/>
      <c r="AH503" s="369"/>
    </row>
    <row r="504" spans="2:34" ht="39.75" customHeight="1" x14ac:dyDescent="0.25">
      <c r="B504" s="134"/>
      <c r="C504" s="505"/>
      <c r="D504" s="511"/>
      <c r="E504" s="530"/>
      <c r="F504" s="527"/>
      <c r="G504" s="449"/>
      <c r="H504" s="481"/>
      <c r="I504" s="482"/>
      <c r="J504" s="472"/>
      <c r="K504" s="306" t="s">
        <v>32</v>
      </c>
      <c r="L504" s="311" t="s">
        <v>682</v>
      </c>
      <c r="M504" s="449"/>
      <c r="N504" s="449"/>
      <c r="O504" s="452"/>
      <c r="P504" s="382"/>
      <c r="Q504" s="94"/>
      <c r="R504" s="94"/>
      <c r="S504" s="94"/>
      <c r="T504" s="368"/>
      <c r="U504" s="454"/>
      <c r="V504" s="454"/>
      <c r="W504" s="454"/>
      <c r="X504" s="454"/>
      <c r="Y504" s="454"/>
      <c r="Z504" s="454"/>
      <c r="AA504" s="454"/>
      <c r="AB504" s="454"/>
      <c r="AC504" s="454"/>
      <c r="AD504" s="454"/>
      <c r="AE504" s="454"/>
      <c r="AF504" s="454"/>
      <c r="AG504" s="454"/>
      <c r="AH504" s="369"/>
    </row>
    <row r="505" spans="2:34" ht="39.75" customHeight="1" x14ac:dyDescent="0.25">
      <c r="B505" s="134"/>
      <c r="C505" s="505"/>
      <c r="D505" s="511"/>
      <c r="E505" s="530"/>
      <c r="F505" s="527"/>
      <c r="G505" s="449"/>
      <c r="H505" s="481"/>
      <c r="I505" s="482"/>
      <c r="J505" s="472"/>
      <c r="K505" s="306" t="s">
        <v>34</v>
      </c>
      <c r="L505" s="311" t="s">
        <v>683</v>
      </c>
      <c r="M505" s="449"/>
      <c r="N505" s="449"/>
      <c r="O505" s="452"/>
      <c r="P505" s="382"/>
      <c r="Q505" s="94"/>
      <c r="R505" s="94"/>
      <c r="S505" s="94"/>
      <c r="T505" s="368"/>
      <c r="U505" s="454"/>
      <c r="V505" s="454"/>
      <c r="W505" s="454"/>
      <c r="X505" s="454"/>
      <c r="Y505" s="454"/>
      <c r="Z505" s="454"/>
      <c r="AA505" s="454"/>
      <c r="AB505" s="454"/>
      <c r="AC505" s="454"/>
      <c r="AD505" s="454"/>
      <c r="AE505" s="454"/>
      <c r="AF505" s="454"/>
      <c r="AG505" s="454"/>
      <c r="AH505" s="369"/>
    </row>
    <row r="506" spans="2:34" ht="39.75" customHeight="1" x14ac:dyDescent="0.25">
      <c r="B506" s="134"/>
      <c r="C506" s="505"/>
      <c r="D506" s="511"/>
      <c r="E506" s="530"/>
      <c r="F506" s="527"/>
      <c r="G506" s="486">
        <v>54</v>
      </c>
      <c r="H506" s="483" t="s">
        <v>684</v>
      </c>
      <c r="I506" s="482"/>
      <c r="J506" s="471" t="s">
        <v>685</v>
      </c>
      <c r="K506" s="306" t="s">
        <v>26</v>
      </c>
      <c r="L506" s="311" t="s">
        <v>686</v>
      </c>
      <c r="M506" s="448" t="s">
        <v>164</v>
      </c>
      <c r="N506" s="450">
        <v>20</v>
      </c>
      <c r="O506" s="451" t="s">
        <v>1085</v>
      </c>
      <c r="P506" s="382"/>
      <c r="Q506" s="94"/>
      <c r="R506" s="94"/>
      <c r="S506" s="94"/>
      <c r="T506" s="368"/>
      <c r="U506" s="453"/>
      <c r="V506" s="453"/>
      <c r="W506" s="453">
        <f>IF($N$506="","",$N$506)</f>
        <v>20</v>
      </c>
      <c r="X506" s="453">
        <f>IF($N$506="","",$N$506)</f>
        <v>20</v>
      </c>
      <c r="Y506" s="453"/>
      <c r="Z506" s="453">
        <f>IF($N$506="","",$N$506)</f>
        <v>20</v>
      </c>
      <c r="AA506" s="453"/>
      <c r="AB506" s="453"/>
      <c r="AC506" s="453"/>
      <c r="AD506" s="453"/>
      <c r="AE506" s="453"/>
      <c r="AF506" s="453"/>
      <c r="AG506" s="453"/>
      <c r="AH506" s="369"/>
    </row>
    <row r="507" spans="2:34" ht="39.75" customHeight="1" x14ac:dyDescent="0.25">
      <c r="B507" s="134"/>
      <c r="C507" s="505"/>
      <c r="D507" s="511"/>
      <c r="E507" s="530"/>
      <c r="F507" s="527"/>
      <c r="G507" s="449"/>
      <c r="H507" s="481"/>
      <c r="I507" s="482"/>
      <c r="J507" s="472"/>
      <c r="K507" s="306" t="s">
        <v>28</v>
      </c>
      <c r="L507" s="311" t="s">
        <v>687</v>
      </c>
      <c r="M507" s="449"/>
      <c r="N507" s="449"/>
      <c r="O507" s="452"/>
      <c r="P507" s="382"/>
      <c r="Q507" s="94"/>
      <c r="R507" s="94"/>
      <c r="S507" s="94"/>
      <c r="T507" s="368"/>
      <c r="U507" s="454"/>
      <c r="V507" s="454"/>
      <c r="W507" s="454"/>
      <c r="X507" s="454"/>
      <c r="Y507" s="454"/>
      <c r="Z507" s="454"/>
      <c r="AA507" s="454"/>
      <c r="AB507" s="454"/>
      <c r="AC507" s="454"/>
      <c r="AD507" s="454"/>
      <c r="AE507" s="454"/>
      <c r="AF507" s="454"/>
      <c r="AG507" s="454"/>
      <c r="AH507" s="369"/>
    </row>
    <row r="508" spans="2:34" ht="39.75" customHeight="1" x14ac:dyDescent="0.25">
      <c r="B508" s="134"/>
      <c r="C508" s="505"/>
      <c r="D508" s="511"/>
      <c r="E508" s="530"/>
      <c r="F508" s="527"/>
      <c r="G508" s="449"/>
      <c r="H508" s="481"/>
      <c r="I508" s="482"/>
      <c r="J508" s="472"/>
      <c r="K508" s="306" t="s">
        <v>30</v>
      </c>
      <c r="L508" s="311" t="s">
        <v>688</v>
      </c>
      <c r="M508" s="449"/>
      <c r="N508" s="449"/>
      <c r="O508" s="452"/>
      <c r="P508" s="382"/>
      <c r="Q508" s="94"/>
      <c r="R508" s="94"/>
      <c r="S508" s="94"/>
      <c r="T508" s="368"/>
      <c r="U508" s="454"/>
      <c r="V508" s="454"/>
      <c r="W508" s="454"/>
      <c r="X508" s="454"/>
      <c r="Y508" s="454"/>
      <c r="Z508" s="454"/>
      <c r="AA508" s="454"/>
      <c r="AB508" s="454"/>
      <c r="AC508" s="454"/>
      <c r="AD508" s="454"/>
      <c r="AE508" s="454"/>
      <c r="AF508" s="454"/>
      <c r="AG508" s="454"/>
      <c r="AH508" s="369"/>
    </row>
    <row r="509" spans="2:34" ht="54" customHeight="1" x14ac:dyDescent="0.25">
      <c r="B509" s="134"/>
      <c r="C509" s="505"/>
      <c r="D509" s="511"/>
      <c r="E509" s="530"/>
      <c r="F509" s="527"/>
      <c r="G509" s="449"/>
      <c r="H509" s="481"/>
      <c r="I509" s="482"/>
      <c r="J509" s="472"/>
      <c r="K509" s="306" t="s">
        <v>32</v>
      </c>
      <c r="L509" s="311" t="s">
        <v>689</v>
      </c>
      <c r="M509" s="449"/>
      <c r="N509" s="449"/>
      <c r="O509" s="452"/>
      <c r="P509" s="382"/>
      <c r="Q509" s="94"/>
      <c r="R509" s="94"/>
      <c r="S509" s="94"/>
      <c r="T509" s="368"/>
      <c r="U509" s="454"/>
      <c r="V509" s="454"/>
      <c r="W509" s="454"/>
      <c r="X509" s="454"/>
      <c r="Y509" s="454"/>
      <c r="Z509" s="454"/>
      <c r="AA509" s="454"/>
      <c r="AB509" s="454"/>
      <c r="AC509" s="454"/>
      <c r="AD509" s="454"/>
      <c r="AE509" s="454"/>
      <c r="AF509" s="454"/>
      <c r="AG509" s="454"/>
      <c r="AH509" s="369"/>
    </row>
    <row r="510" spans="2:34" ht="51.75" customHeight="1" x14ac:dyDescent="0.25">
      <c r="B510" s="134"/>
      <c r="C510" s="505"/>
      <c r="D510" s="511"/>
      <c r="E510" s="530"/>
      <c r="F510" s="527"/>
      <c r="G510" s="449"/>
      <c r="H510" s="481"/>
      <c r="I510" s="482"/>
      <c r="J510" s="472"/>
      <c r="K510" s="306" t="s">
        <v>34</v>
      </c>
      <c r="L510" s="311" t="s">
        <v>690</v>
      </c>
      <c r="M510" s="449"/>
      <c r="N510" s="449"/>
      <c r="O510" s="452"/>
      <c r="P510" s="382"/>
      <c r="Q510" s="94"/>
      <c r="R510" s="94"/>
      <c r="S510" s="94"/>
      <c r="T510" s="368"/>
      <c r="U510" s="454"/>
      <c r="V510" s="454"/>
      <c r="W510" s="454"/>
      <c r="X510" s="454"/>
      <c r="Y510" s="454"/>
      <c r="Z510" s="454"/>
      <c r="AA510" s="454"/>
      <c r="AB510" s="454"/>
      <c r="AC510" s="454"/>
      <c r="AD510" s="454"/>
      <c r="AE510" s="454"/>
      <c r="AF510" s="454"/>
      <c r="AG510" s="454"/>
      <c r="AH510" s="369"/>
    </row>
    <row r="511" spans="2:34" ht="39.75" customHeight="1" x14ac:dyDescent="0.25">
      <c r="B511" s="134"/>
      <c r="C511" s="505"/>
      <c r="D511" s="511"/>
      <c r="E511" s="530"/>
      <c r="F511" s="527"/>
      <c r="G511" s="486">
        <v>55</v>
      </c>
      <c r="H511" s="483" t="s">
        <v>691</v>
      </c>
      <c r="I511" s="482"/>
      <c r="J511" s="471" t="s">
        <v>692</v>
      </c>
      <c r="K511" s="306" t="s">
        <v>26</v>
      </c>
      <c r="L511" s="311" t="s">
        <v>693</v>
      </c>
      <c r="M511" s="448"/>
      <c r="N511" s="450"/>
      <c r="O511" s="451" t="s">
        <v>1086</v>
      </c>
      <c r="P511" s="382"/>
      <c r="Q511" s="94"/>
      <c r="R511" s="94"/>
      <c r="S511" s="94"/>
      <c r="T511" s="368"/>
      <c r="U511" s="453" t="str">
        <f>IF($N$511="","",$N$511)</f>
        <v/>
      </c>
      <c r="V511" s="453"/>
      <c r="W511" s="453"/>
      <c r="X511" s="453"/>
      <c r="Y511" s="453"/>
      <c r="Z511" s="453" t="str">
        <f>IF($N$511="","",$N$511)</f>
        <v/>
      </c>
      <c r="AA511" s="453"/>
      <c r="AB511" s="453"/>
      <c r="AC511" s="453"/>
      <c r="AD511" s="453" t="str">
        <f>IF($N$511="","",$N$511)</f>
        <v/>
      </c>
      <c r="AE511" s="453"/>
      <c r="AF511" s="453"/>
      <c r="AG511" s="453"/>
      <c r="AH511" s="369"/>
    </row>
    <row r="512" spans="2:34" ht="39.75" customHeight="1" x14ac:dyDescent="0.25">
      <c r="B512" s="134"/>
      <c r="C512" s="505"/>
      <c r="D512" s="511"/>
      <c r="E512" s="530"/>
      <c r="F512" s="527"/>
      <c r="G512" s="449"/>
      <c r="H512" s="481"/>
      <c r="I512" s="482"/>
      <c r="J512" s="472"/>
      <c r="K512" s="306" t="s">
        <v>28</v>
      </c>
      <c r="L512" s="311" t="s">
        <v>694</v>
      </c>
      <c r="M512" s="449"/>
      <c r="N512" s="449"/>
      <c r="O512" s="452"/>
      <c r="P512" s="382"/>
      <c r="Q512" s="94"/>
      <c r="R512" s="94"/>
      <c r="S512" s="94"/>
      <c r="T512" s="368"/>
      <c r="U512" s="454"/>
      <c r="V512" s="454"/>
      <c r="W512" s="454"/>
      <c r="X512" s="454"/>
      <c r="Y512" s="454"/>
      <c r="Z512" s="454"/>
      <c r="AA512" s="454"/>
      <c r="AB512" s="454"/>
      <c r="AC512" s="454"/>
      <c r="AD512" s="454"/>
      <c r="AE512" s="454"/>
      <c r="AF512" s="454"/>
      <c r="AG512" s="454"/>
      <c r="AH512" s="369"/>
    </row>
    <row r="513" spans="2:34" ht="39.75" customHeight="1" x14ac:dyDescent="0.25">
      <c r="B513" s="134"/>
      <c r="C513" s="505"/>
      <c r="D513" s="511"/>
      <c r="E513" s="530"/>
      <c r="F513" s="527"/>
      <c r="G513" s="449"/>
      <c r="H513" s="481"/>
      <c r="I513" s="482"/>
      <c r="J513" s="472"/>
      <c r="K513" s="306" t="s">
        <v>30</v>
      </c>
      <c r="L513" s="311" t="s">
        <v>695</v>
      </c>
      <c r="M513" s="449"/>
      <c r="N513" s="449"/>
      <c r="O513" s="452"/>
      <c r="P513" s="382"/>
      <c r="Q513" s="94"/>
      <c r="R513" s="94"/>
      <c r="S513" s="94"/>
      <c r="T513" s="368"/>
      <c r="U513" s="454"/>
      <c r="V513" s="454"/>
      <c r="W513" s="454"/>
      <c r="X513" s="454"/>
      <c r="Y513" s="454"/>
      <c r="Z513" s="454"/>
      <c r="AA513" s="454"/>
      <c r="AB513" s="454"/>
      <c r="AC513" s="454"/>
      <c r="AD513" s="454"/>
      <c r="AE513" s="454"/>
      <c r="AF513" s="454"/>
      <c r="AG513" s="454"/>
      <c r="AH513" s="369"/>
    </row>
    <row r="514" spans="2:34" ht="39.75" customHeight="1" x14ac:dyDescent="0.25">
      <c r="B514" s="134"/>
      <c r="C514" s="505"/>
      <c r="D514" s="511"/>
      <c r="E514" s="530"/>
      <c r="F514" s="527"/>
      <c r="G514" s="449"/>
      <c r="H514" s="481"/>
      <c r="I514" s="482"/>
      <c r="J514" s="472"/>
      <c r="K514" s="306" t="s">
        <v>32</v>
      </c>
      <c r="L514" s="311" t="s">
        <v>696</v>
      </c>
      <c r="M514" s="449"/>
      <c r="N514" s="449"/>
      <c r="O514" s="452"/>
      <c r="P514" s="382"/>
      <c r="Q514" s="94"/>
      <c r="R514" s="94"/>
      <c r="S514" s="94"/>
      <c r="T514" s="368"/>
      <c r="U514" s="454"/>
      <c r="V514" s="454"/>
      <c r="W514" s="454"/>
      <c r="X514" s="454"/>
      <c r="Y514" s="454"/>
      <c r="Z514" s="454"/>
      <c r="AA514" s="454"/>
      <c r="AB514" s="454"/>
      <c r="AC514" s="454"/>
      <c r="AD514" s="454"/>
      <c r="AE514" s="454"/>
      <c r="AF514" s="454"/>
      <c r="AG514" s="454"/>
      <c r="AH514" s="369"/>
    </row>
    <row r="515" spans="2:34" ht="39.75" customHeight="1" x14ac:dyDescent="0.25">
      <c r="B515" s="134"/>
      <c r="C515" s="505"/>
      <c r="D515" s="511"/>
      <c r="E515" s="530"/>
      <c r="F515" s="528"/>
      <c r="G515" s="449"/>
      <c r="H515" s="481"/>
      <c r="I515" s="482"/>
      <c r="J515" s="472"/>
      <c r="K515" s="306" t="s">
        <v>34</v>
      </c>
      <c r="L515" s="311" t="s">
        <v>697</v>
      </c>
      <c r="M515" s="449"/>
      <c r="N515" s="449"/>
      <c r="O515" s="452"/>
      <c r="P515" s="382"/>
      <c r="Q515" s="94"/>
      <c r="R515" s="94"/>
      <c r="S515" s="94"/>
      <c r="T515" s="368"/>
      <c r="U515" s="454"/>
      <c r="V515" s="454"/>
      <c r="W515" s="454"/>
      <c r="X515" s="454"/>
      <c r="Y515" s="454"/>
      <c r="Z515" s="454"/>
      <c r="AA515" s="454"/>
      <c r="AB515" s="454"/>
      <c r="AC515" s="454"/>
      <c r="AD515" s="454"/>
      <c r="AE515" s="454"/>
      <c r="AF515" s="454"/>
      <c r="AG515" s="454"/>
      <c r="AH515" s="369"/>
    </row>
    <row r="516" spans="2:34" ht="39.75" customHeight="1" x14ac:dyDescent="0.25">
      <c r="B516" s="134"/>
      <c r="C516" s="505"/>
      <c r="D516" s="511"/>
      <c r="E516" s="515" t="s">
        <v>698</v>
      </c>
      <c r="F516" s="473">
        <f>IF(SUM(N516)=0,"",AVERAGE(N516))</f>
        <v>40</v>
      </c>
      <c r="G516" s="486">
        <v>56</v>
      </c>
      <c r="H516" s="483" t="s">
        <v>699</v>
      </c>
      <c r="I516" s="482"/>
      <c r="J516" s="471" t="s">
        <v>700</v>
      </c>
      <c r="K516" s="306" t="s">
        <v>26</v>
      </c>
      <c r="L516" s="257" t="s">
        <v>701</v>
      </c>
      <c r="M516" s="448" t="s">
        <v>333</v>
      </c>
      <c r="N516" s="450">
        <v>40</v>
      </c>
      <c r="O516" s="451"/>
      <c r="P516" s="382"/>
      <c r="Q516" s="94"/>
      <c r="R516" s="94"/>
      <c r="S516" s="94"/>
      <c r="T516" s="368"/>
      <c r="U516" s="453"/>
      <c r="V516" s="453"/>
      <c r="W516" s="453">
        <f>IF($N$516="","",$N$516)</f>
        <v>40</v>
      </c>
      <c r="X516" s="453">
        <f>IF($N$516="","",$N$516)</f>
        <v>40</v>
      </c>
      <c r="Y516" s="453">
        <f>IF($N$516="","",$N$516)</f>
        <v>40</v>
      </c>
      <c r="Z516" s="453">
        <f>IF($N$516="","",$N$516)</f>
        <v>40</v>
      </c>
      <c r="AA516" s="453">
        <f>IF($N$516="","",$N$516)</f>
        <v>40</v>
      </c>
      <c r="AB516" s="453"/>
      <c r="AC516" s="453"/>
      <c r="AD516" s="453"/>
      <c r="AE516" s="453"/>
      <c r="AF516" s="453">
        <f>IF($N$516="","",$N$516)</f>
        <v>40</v>
      </c>
      <c r="AG516" s="453"/>
      <c r="AH516" s="369"/>
    </row>
    <row r="517" spans="2:34" ht="39.75" customHeight="1" x14ac:dyDescent="0.25">
      <c r="B517" s="134"/>
      <c r="C517" s="505"/>
      <c r="D517" s="511"/>
      <c r="E517" s="449"/>
      <c r="F517" s="475"/>
      <c r="G517" s="449"/>
      <c r="H517" s="481"/>
      <c r="I517" s="482"/>
      <c r="J517" s="472"/>
      <c r="K517" s="306" t="s">
        <v>28</v>
      </c>
      <c r="L517" s="311" t="s">
        <v>702</v>
      </c>
      <c r="M517" s="449"/>
      <c r="N517" s="449"/>
      <c r="O517" s="452"/>
      <c r="P517" s="382"/>
      <c r="Q517" s="94"/>
      <c r="R517" s="94"/>
      <c r="S517" s="94"/>
      <c r="T517" s="368"/>
      <c r="U517" s="454"/>
      <c r="V517" s="454"/>
      <c r="W517" s="454"/>
      <c r="X517" s="454"/>
      <c r="Y517" s="454"/>
      <c r="Z517" s="454"/>
      <c r="AA517" s="454"/>
      <c r="AB517" s="454"/>
      <c r="AC517" s="454"/>
      <c r="AD517" s="454"/>
      <c r="AE517" s="454"/>
      <c r="AF517" s="454"/>
      <c r="AG517" s="454"/>
      <c r="AH517" s="369"/>
    </row>
    <row r="518" spans="2:34" ht="39.75" customHeight="1" x14ac:dyDescent="0.25">
      <c r="B518" s="134"/>
      <c r="C518" s="505"/>
      <c r="D518" s="511"/>
      <c r="E518" s="449"/>
      <c r="F518" s="475"/>
      <c r="G518" s="449"/>
      <c r="H518" s="481"/>
      <c r="I518" s="482"/>
      <c r="J518" s="472"/>
      <c r="K518" s="306" t="s">
        <v>30</v>
      </c>
      <c r="L518" s="311" t="s">
        <v>703</v>
      </c>
      <c r="M518" s="449"/>
      <c r="N518" s="449"/>
      <c r="O518" s="452"/>
      <c r="P518" s="382"/>
      <c r="Q518" s="94"/>
      <c r="R518" s="94"/>
      <c r="S518" s="94"/>
      <c r="T518" s="368"/>
      <c r="U518" s="454"/>
      <c r="V518" s="454"/>
      <c r="W518" s="454"/>
      <c r="X518" s="454"/>
      <c r="Y518" s="454"/>
      <c r="Z518" s="454"/>
      <c r="AA518" s="454"/>
      <c r="AB518" s="454"/>
      <c r="AC518" s="454"/>
      <c r="AD518" s="454"/>
      <c r="AE518" s="454"/>
      <c r="AF518" s="454"/>
      <c r="AG518" s="454"/>
      <c r="AH518" s="369"/>
    </row>
    <row r="519" spans="2:34" ht="39.75" customHeight="1" x14ac:dyDescent="0.25">
      <c r="B519" s="134"/>
      <c r="C519" s="505"/>
      <c r="D519" s="511"/>
      <c r="E519" s="449"/>
      <c r="F519" s="475"/>
      <c r="G519" s="449"/>
      <c r="H519" s="481"/>
      <c r="I519" s="482"/>
      <c r="J519" s="472"/>
      <c r="K519" s="306" t="s">
        <v>32</v>
      </c>
      <c r="L519" s="311" t="s">
        <v>704</v>
      </c>
      <c r="M519" s="449"/>
      <c r="N519" s="449"/>
      <c r="O519" s="452"/>
      <c r="P519" s="382"/>
      <c r="Q519" s="94"/>
      <c r="R519" s="94"/>
      <c r="S519" s="94"/>
      <c r="T519" s="368"/>
      <c r="U519" s="454"/>
      <c r="V519" s="454"/>
      <c r="W519" s="454"/>
      <c r="X519" s="454"/>
      <c r="Y519" s="454"/>
      <c r="Z519" s="454"/>
      <c r="AA519" s="454"/>
      <c r="AB519" s="454"/>
      <c r="AC519" s="454"/>
      <c r="AD519" s="454"/>
      <c r="AE519" s="454"/>
      <c r="AF519" s="454"/>
      <c r="AG519" s="454"/>
      <c r="AH519" s="369"/>
    </row>
    <row r="520" spans="2:34" ht="39.75" customHeight="1" x14ac:dyDescent="0.25">
      <c r="B520" s="134"/>
      <c r="C520" s="505"/>
      <c r="D520" s="511"/>
      <c r="E520" s="449"/>
      <c r="F520" s="475"/>
      <c r="G520" s="449"/>
      <c r="H520" s="481"/>
      <c r="I520" s="482"/>
      <c r="J520" s="472"/>
      <c r="K520" s="306" t="s">
        <v>34</v>
      </c>
      <c r="L520" s="311" t="s">
        <v>705</v>
      </c>
      <c r="M520" s="449"/>
      <c r="N520" s="449"/>
      <c r="O520" s="452"/>
      <c r="P520" s="382"/>
      <c r="Q520" s="94"/>
      <c r="R520" s="94"/>
      <c r="S520" s="94"/>
      <c r="T520" s="368"/>
      <c r="U520" s="454"/>
      <c r="V520" s="454"/>
      <c r="W520" s="454"/>
      <c r="X520" s="454"/>
      <c r="Y520" s="454"/>
      <c r="Z520" s="454"/>
      <c r="AA520" s="454"/>
      <c r="AB520" s="454"/>
      <c r="AC520" s="454"/>
      <c r="AD520" s="454"/>
      <c r="AE520" s="454"/>
      <c r="AF520" s="454"/>
      <c r="AG520" s="454"/>
      <c r="AH520" s="369"/>
    </row>
    <row r="521" spans="2:34" ht="39.75" customHeight="1" x14ac:dyDescent="0.25">
      <c r="B521" s="134"/>
      <c r="C521" s="505"/>
      <c r="D521" s="511"/>
      <c r="E521" s="515" t="s">
        <v>706</v>
      </c>
      <c r="F521" s="473" t="str">
        <f>IF(SUM(N521)=0,"",AVERAGE(N521))</f>
        <v/>
      </c>
      <c r="G521" s="486">
        <v>57</v>
      </c>
      <c r="H521" s="483" t="s">
        <v>707</v>
      </c>
      <c r="I521" s="482"/>
      <c r="J521" s="471" t="s">
        <v>708</v>
      </c>
      <c r="K521" s="306" t="s">
        <v>26</v>
      </c>
      <c r="L521" s="311" t="s">
        <v>709</v>
      </c>
      <c r="M521" s="448" t="s">
        <v>164</v>
      </c>
      <c r="N521" s="450">
        <v>0</v>
      </c>
      <c r="O521" s="451"/>
      <c r="P521" s="382"/>
      <c r="Q521" s="94"/>
      <c r="R521" s="94"/>
      <c r="S521" s="94"/>
      <c r="T521" s="368"/>
      <c r="U521" s="453"/>
      <c r="V521" s="453"/>
      <c r="W521" s="453"/>
      <c r="X521" s="453"/>
      <c r="Y521" s="453"/>
      <c r="Z521" s="453"/>
      <c r="AA521" s="453"/>
      <c r="AB521" s="453"/>
      <c r="AC521" s="453"/>
      <c r="AD521" s="453"/>
      <c r="AE521" s="453"/>
      <c r="AF521" s="588"/>
      <c r="AG521" s="453">
        <f>IF($N$521="","",$N$521)</f>
        <v>0</v>
      </c>
      <c r="AH521" s="369"/>
    </row>
    <row r="522" spans="2:34" ht="39.75" customHeight="1" x14ac:dyDescent="0.25">
      <c r="B522" s="134"/>
      <c r="C522" s="505"/>
      <c r="D522" s="511"/>
      <c r="E522" s="449"/>
      <c r="F522" s="475"/>
      <c r="G522" s="449"/>
      <c r="H522" s="481"/>
      <c r="I522" s="482"/>
      <c r="J522" s="472"/>
      <c r="K522" s="306" t="s">
        <v>28</v>
      </c>
      <c r="L522" s="311" t="s">
        <v>710</v>
      </c>
      <c r="M522" s="449"/>
      <c r="N522" s="449"/>
      <c r="O522" s="452"/>
      <c r="P522" s="382"/>
      <c r="Q522" s="94"/>
      <c r="R522" s="94"/>
      <c r="S522" s="94"/>
      <c r="T522" s="368"/>
      <c r="U522" s="454"/>
      <c r="V522" s="454"/>
      <c r="W522" s="454"/>
      <c r="X522" s="454"/>
      <c r="Y522" s="454"/>
      <c r="Z522" s="454"/>
      <c r="AA522" s="454"/>
      <c r="AB522" s="454"/>
      <c r="AC522" s="454"/>
      <c r="AD522" s="454"/>
      <c r="AE522" s="454"/>
      <c r="AF522" s="589"/>
      <c r="AG522" s="454"/>
      <c r="AH522" s="369"/>
    </row>
    <row r="523" spans="2:34" ht="39.75" customHeight="1" x14ac:dyDescent="0.25">
      <c r="B523" s="134"/>
      <c r="C523" s="505"/>
      <c r="D523" s="511"/>
      <c r="E523" s="449"/>
      <c r="F523" s="475"/>
      <c r="G523" s="449"/>
      <c r="H523" s="481"/>
      <c r="I523" s="482"/>
      <c r="J523" s="472"/>
      <c r="K523" s="306" t="s">
        <v>30</v>
      </c>
      <c r="L523" s="311" t="s">
        <v>711</v>
      </c>
      <c r="M523" s="449"/>
      <c r="N523" s="449"/>
      <c r="O523" s="452"/>
      <c r="P523" s="382"/>
      <c r="Q523" s="94"/>
      <c r="R523" s="94"/>
      <c r="S523" s="94"/>
      <c r="T523" s="368"/>
      <c r="U523" s="454"/>
      <c r="V523" s="454"/>
      <c r="W523" s="454"/>
      <c r="X523" s="454"/>
      <c r="Y523" s="454"/>
      <c r="Z523" s="454"/>
      <c r="AA523" s="454"/>
      <c r="AB523" s="454"/>
      <c r="AC523" s="454"/>
      <c r="AD523" s="454"/>
      <c r="AE523" s="454"/>
      <c r="AF523" s="589"/>
      <c r="AG523" s="454"/>
      <c r="AH523" s="369"/>
    </row>
    <row r="524" spans="2:34" ht="39.75" customHeight="1" x14ac:dyDescent="0.25">
      <c r="B524" s="134"/>
      <c r="C524" s="505"/>
      <c r="D524" s="511"/>
      <c r="E524" s="449"/>
      <c r="F524" s="475"/>
      <c r="G524" s="449"/>
      <c r="H524" s="481"/>
      <c r="I524" s="482"/>
      <c r="J524" s="472"/>
      <c r="K524" s="306" t="s">
        <v>32</v>
      </c>
      <c r="L524" s="311" t="s">
        <v>712</v>
      </c>
      <c r="M524" s="449"/>
      <c r="N524" s="449"/>
      <c r="O524" s="452"/>
      <c r="P524" s="382"/>
      <c r="Q524" s="94"/>
      <c r="R524" s="94"/>
      <c r="S524" s="94"/>
      <c r="T524" s="368"/>
      <c r="U524" s="454"/>
      <c r="V524" s="454"/>
      <c r="W524" s="454"/>
      <c r="X524" s="454"/>
      <c r="Y524" s="454"/>
      <c r="Z524" s="454"/>
      <c r="AA524" s="454"/>
      <c r="AB524" s="454"/>
      <c r="AC524" s="454"/>
      <c r="AD524" s="454"/>
      <c r="AE524" s="454"/>
      <c r="AF524" s="589"/>
      <c r="AG524" s="454"/>
      <c r="AH524" s="369"/>
    </row>
    <row r="525" spans="2:34" ht="39.75" customHeight="1" x14ac:dyDescent="0.25">
      <c r="B525" s="134"/>
      <c r="C525" s="505"/>
      <c r="D525" s="511"/>
      <c r="E525" s="449"/>
      <c r="F525" s="475"/>
      <c r="G525" s="449"/>
      <c r="H525" s="481"/>
      <c r="I525" s="482"/>
      <c r="J525" s="472"/>
      <c r="K525" s="306" t="s">
        <v>34</v>
      </c>
      <c r="L525" s="311" t="s">
        <v>713</v>
      </c>
      <c r="M525" s="449"/>
      <c r="N525" s="449"/>
      <c r="O525" s="452"/>
      <c r="P525" s="382"/>
      <c r="Q525" s="94"/>
      <c r="R525" s="94"/>
      <c r="S525" s="94"/>
      <c r="T525" s="368"/>
      <c r="U525" s="454"/>
      <c r="V525" s="454"/>
      <c r="W525" s="454"/>
      <c r="X525" s="454"/>
      <c r="Y525" s="454"/>
      <c r="Z525" s="454"/>
      <c r="AA525" s="454"/>
      <c r="AB525" s="454"/>
      <c r="AC525" s="454"/>
      <c r="AD525" s="454"/>
      <c r="AE525" s="454"/>
      <c r="AF525" s="590"/>
      <c r="AG525" s="454"/>
      <c r="AH525" s="369"/>
    </row>
    <row r="526" spans="2:34" ht="39.75" customHeight="1" x14ac:dyDescent="0.25">
      <c r="B526" s="134"/>
      <c r="C526" s="505"/>
      <c r="D526" s="511"/>
      <c r="E526" s="515" t="s">
        <v>714</v>
      </c>
      <c r="F526" s="473">
        <f>IF(SUM(N526)=0,"",AVERAGE(N526))</f>
        <v>80</v>
      </c>
      <c r="G526" s="486">
        <v>58</v>
      </c>
      <c r="H526" s="483" t="s">
        <v>715</v>
      </c>
      <c r="I526" s="482"/>
      <c r="J526" s="471" t="s">
        <v>716</v>
      </c>
      <c r="K526" s="306" t="s">
        <v>26</v>
      </c>
      <c r="L526" s="311" t="s">
        <v>717</v>
      </c>
      <c r="M526" s="448" t="s">
        <v>718</v>
      </c>
      <c r="N526" s="450">
        <v>80</v>
      </c>
      <c r="O526" s="451"/>
      <c r="P526" s="395"/>
      <c r="Q526" s="94"/>
      <c r="R526" s="94"/>
      <c r="S526" s="94"/>
      <c r="T526" s="368"/>
      <c r="U526" s="453"/>
      <c r="V526" s="453"/>
      <c r="W526" s="453"/>
      <c r="X526" s="453"/>
      <c r="Y526" s="453"/>
      <c r="Z526" s="453">
        <f>IF($N$526="","",$N$526)</f>
        <v>80</v>
      </c>
      <c r="AA526" s="453"/>
      <c r="AB526" s="453"/>
      <c r="AC526" s="453"/>
      <c r="AD526" s="453">
        <f>IF($N$526="","",$N$526)</f>
        <v>80</v>
      </c>
      <c r="AE526" s="453"/>
      <c r="AF526" s="453"/>
      <c r="AG526" s="453"/>
      <c r="AH526" s="369"/>
    </row>
    <row r="527" spans="2:34" ht="39.75" customHeight="1" x14ac:dyDescent="0.25">
      <c r="B527" s="134"/>
      <c r="C527" s="505"/>
      <c r="D527" s="511"/>
      <c r="E527" s="449"/>
      <c r="F527" s="475"/>
      <c r="G527" s="449"/>
      <c r="H527" s="481"/>
      <c r="I527" s="482"/>
      <c r="J527" s="472"/>
      <c r="K527" s="306" t="s">
        <v>28</v>
      </c>
      <c r="L527" s="311" t="s">
        <v>719</v>
      </c>
      <c r="M527" s="449"/>
      <c r="N527" s="449"/>
      <c r="O527" s="452"/>
      <c r="P527" s="395"/>
      <c r="Q527" s="94"/>
      <c r="R527" s="94"/>
      <c r="S527" s="94"/>
      <c r="T527" s="368"/>
      <c r="U527" s="454"/>
      <c r="V527" s="454"/>
      <c r="W527" s="454"/>
      <c r="X527" s="454"/>
      <c r="Y527" s="454"/>
      <c r="Z527" s="454"/>
      <c r="AA527" s="454"/>
      <c r="AB527" s="454"/>
      <c r="AC527" s="454"/>
      <c r="AD527" s="454"/>
      <c r="AE527" s="454"/>
      <c r="AF527" s="454"/>
      <c r="AG527" s="454"/>
      <c r="AH527" s="369"/>
    </row>
    <row r="528" spans="2:34" ht="39.75" customHeight="1" x14ac:dyDescent="0.25">
      <c r="B528" s="134"/>
      <c r="C528" s="505"/>
      <c r="D528" s="511"/>
      <c r="E528" s="449"/>
      <c r="F528" s="475"/>
      <c r="G528" s="449"/>
      <c r="H528" s="481"/>
      <c r="I528" s="482"/>
      <c r="J528" s="472"/>
      <c r="K528" s="306" t="s">
        <v>30</v>
      </c>
      <c r="L528" s="311" t="s">
        <v>720</v>
      </c>
      <c r="M528" s="449"/>
      <c r="N528" s="449"/>
      <c r="O528" s="452"/>
      <c r="P528" s="395"/>
      <c r="Q528" s="94"/>
      <c r="R528" s="94"/>
      <c r="S528" s="94"/>
      <c r="T528" s="368"/>
      <c r="U528" s="454"/>
      <c r="V528" s="454"/>
      <c r="W528" s="454"/>
      <c r="X528" s="454"/>
      <c r="Y528" s="454"/>
      <c r="Z528" s="454"/>
      <c r="AA528" s="454"/>
      <c r="AB528" s="454"/>
      <c r="AC528" s="454"/>
      <c r="AD528" s="454"/>
      <c r="AE528" s="454"/>
      <c r="AF528" s="454"/>
      <c r="AG528" s="454"/>
      <c r="AH528" s="369"/>
    </row>
    <row r="529" spans="2:34" ht="39.75" customHeight="1" x14ac:dyDescent="0.25">
      <c r="B529" s="134"/>
      <c r="C529" s="505"/>
      <c r="D529" s="511"/>
      <c r="E529" s="449"/>
      <c r="F529" s="475"/>
      <c r="G529" s="449"/>
      <c r="H529" s="481"/>
      <c r="I529" s="482"/>
      <c r="J529" s="472"/>
      <c r="K529" s="306" t="s">
        <v>32</v>
      </c>
      <c r="L529" s="311" t="s">
        <v>721</v>
      </c>
      <c r="M529" s="449"/>
      <c r="N529" s="449"/>
      <c r="O529" s="452"/>
      <c r="P529" s="395"/>
      <c r="Q529" s="94"/>
      <c r="R529" s="94"/>
      <c r="S529" s="94"/>
      <c r="T529" s="368"/>
      <c r="U529" s="454"/>
      <c r="V529" s="454"/>
      <c r="W529" s="454"/>
      <c r="X529" s="454"/>
      <c r="Y529" s="454"/>
      <c r="Z529" s="454"/>
      <c r="AA529" s="454"/>
      <c r="AB529" s="454"/>
      <c r="AC529" s="454"/>
      <c r="AD529" s="454"/>
      <c r="AE529" s="454"/>
      <c r="AF529" s="454"/>
      <c r="AG529" s="454"/>
      <c r="AH529" s="369"/>
    </row>
    <row r="530" spans="2:34" ht="39.75" customHeight="1" x14ac:dyDescent="0.25">
      <c r="B530" s="134"/>
      <c r="C530" s="505"/>
      <c r="D530" s="511"/>
      <c r="E530" s="449"/>
      <c r="F530" s="475"/>
      <c r="G530" s="449"/>
      <c r="H530" s="481"/>
      <c r="I530" s="482"/>
      <c r="J530" s="472"/>
      <c r="K530" s="306" t="s">
        <v>34</v>
      </c>
      <c r="L530" s="311" t="s">
        <v>722</v>
      </c>
      <c r="M530" s="449"/>
      <c r="N530" s="449"/>
      <c r="O530" s="452"/>
      <c r="P530" s="395"/>
      <c r="Q530" s="94"/>
      <c r="R530" s="94"/>
      <c r="S530" s="94"/>
      <c r="T530" s="368"/>
      <c r="U530" s="454"/>
      <c r="V530" s="454"/>
      <c r="W530" s="454"/>
      <c r="X530" s="454"/>
      <c r="Y530" s="454"/>
      <c r="Z530" s="454"/>
      <c r="AA530" s="454"/>
      <c r="AB530" s="454"/>
      <c r="AC530" s="454"/>
      <c r="AD530" s="454"/>
      <c r="AE530" s="454"/>
      <c r="AF530" s="454"/>
      <c r="AG530" s="454"/>
      <c r="AH530" s="369"/>
    </row>
    <row r="531" spans="2:34" ht="39.75" customHeight="1" x14ac:dyDescent="0.25">
      <c r="B531" s="134"/>
      <c r="C531" s="505"/>
      <c r="D531" s="511"/>
      <c r="E531" s="515" t="s">
        <v>723</v>
      </c>
      <c r="F531" s="473">
        <f>IF(SUM(N531:N560)=0,"",AVERAGE(N531:N560))</f>
        <v>10</v>
      </c>
      <c r="G531" s="486">
        <v>59</v>
      </c>
      <c r="H531" s="483" t="s">
        <v>724</v>
      </c>
      <c r="I531" s="482"/>
      <c r="J531" s="471" t="s">
        <v>725</v>
      </c>
      <c r="K531" s="306" t="s">
        <v>26</v>
      </c>
      <c r="L531" s="257" t="s">
        <v>726</v>
      </c>
      <c r="M531" s="448" t="s">
        <v>164</v>
      </c>
      <c r="N531" s="450"/>
      <c r="O531" s="451"/>
      <c r="P531" s="395"/>
      <c r="Q531" s="94"/>
      <c r="R531" s="94"/>
      <c r="S531" s="94"/>
      <c r="T531" s="368"/>
      <c r="U531" s="453"/>
      <c r="V531" s="453"/>
      <c r="W531" s="453" t="str">
        <f>IF($N$531="","",$N$531)</f>
        <v/>
      </c>
      <c r="X531" s="453"/>
      <c r="Y531" s="453" t="str">
        <f>IF($N$531="","",$N$531)</f>
        <v/>
      </c>
      <c r="Z531" s="453" t="str">
        <f>IF($N$531="","",$N$531)</f>
        <v/>
      </c>
      <c r="AA531" s="453" t="str">
        <f>IF($N$531="","",$N$531)</f>
        <v/>
      </c>
      <c r="AB531" s="453" t="str">
        <f>IF($N$531="","",$N$531)</f>
        <v/>
      </c>
      <c r="AC531" s="453"/>
      <c r="AD531" s="453"/>
      <c r="AE531" s="453" t="str">
        <f>IF($N$531="","",$N$531)</f>
        <v/>
      </c>
      <c r="AF531" s="453"/>
      <c r="AG531" s="453"/>
      <c r="AH531" s="369"/>
    </row>
    <row r="532" spans="2:34" ht="39.75" customHeight="1" x14ac:dyDescent="0.25">
      <c r="B532" s="134"/>
      <c r="C532" s="505"/>
      <c r="D532" s="511"/>
      <c r="E532" s="515"/>
      <c r="F532" s="473"/>
      <c r="G532" s="449"/>
      <c r="H532" s="481"/>
      <c r="I532" s="482"/>
      <c r="J532" s="472"/>
      <c r="K532" s="306" t="s">
        <v>128</v>
      </c>
      <c r="L532" s="311" t="s">
        <v>727</v>
      </c>
      <c r="M532" s="449"/>
      <c r="N532" s="449"/>
      <c r="O532" s="452"/>
      <c r="P532" s="395"/>
      <c r="Q532" s="94"/>
      <c r="R532" s="94"/>
      <c r="S532" s="94"/>
      <c r="T532" s="368"/>
      <c r="U532" s="454"/>
      <c r="V532" s="454"/>
      <c r="W532" s="454"/>
      <c r="X532" s="454"/>
      <c r="Y532" s="454"/>
      <c r="Z532" s="454"/>
      <c r="AA532" s="454"/>
      <c r="AB532" s="454"/>
      <c r="AC532" s="454"/>
      <c r="AD532" s="454"/>
      <c r="AE532" s="454"/>
      <c r="AF532" s="454"/>
      <c r="AG532" s="454"/>
      <c r="AH532" s="369"/>
    </row>
    <row r="533" spans="2:34" ht="39.75" customHeight="1" x14ac:dyDescent="0.25">
      <c r="B533" s="134"/>
      <c r="C533" s="505"/>
      <c r="D533" s="511"/>
      <c r="E533" s="515"/>
      <c r="F533" s="473"/>
      <c r="G533" s="449"/>
      <c r="H533" s="481"/>
      <c r="I533" s="482"/>
      <c r="J533" s="472"/>
      <c r="K533" s="306" t="s">
        <v>130</v>
      </c>
      <c r="L533" s="311" t="s">
        <v>728</v>
      </c>
      <c r="M533" s="449"/>
      <c r="N533" s="449"/>
      <c r="O533" s="452"/>
      <c r="P533" s="395"/>
      <c r="Q533" s="94"/>
      <c r="R533" s="94"/>
      <c r="S533" s="94"/>
      <c r="T533" s="368"/>
      <c r="U533" s="454"/>
      <c r="V533" s="454"/>
      <c r="W533" s="454"/>
      <c r="X533" s="454"/>
      <c r="Y533" s="454"/>
      <c r="Z533" s="454"/>
      <c r="AA533" s="454"/>
      <c r="AB533" s="454"/>
      <c r="AC533" s="454"/>
      <c r="AD533" s="454"/>
      <c r="AE533" s="454"/>
      <c r="AF533" s="454"/>
      <c r="AG533" s="454"/>
      <c r="AH533" s="369"/>
    </row>
    <row r="534" spans="2:34" ht="39.75" customHeight="1" x14ac:dyDescent="0.25">
      <c r="B534" s="134"/>
      <c r="C534" s="505"/>
      <c r="D534" s="511"/>
      <c r="E534" s="515"/>
      <c r="F534" s="473"/>
      <c r="G534" s="449"/>
      <c r="H534" s="481"/>
      <c r="I534" s="482"/>
      <c r="J534" s="472"/>
      <c r="K534" s="390"/>
      <c r="L534" s="391"/>
      <c r="M534" s="449"/>
      <c r="N534" s="449"/>
      <c r="O534" s="452"/>
      <c r="P534" s="395"/>
      <c r="Q534" s="94"/>
      <c r="R534" s="94"/>
      <c r="S534" s="94"/>
      <c r="T534" s="368"/>
      <c r="U534" s="454"/>
      <c r="V534" s="454"/>
      <c r="W534" s="454"/>
      <c r="X534" s="454"/>
      <c r="Y534" s="454"/>
      <c r="Z534" s="454"/>
      <c r="AA534" s="454"/>
      <c r="AB534" s="454"/>
      <c r="AC534" s="454"/>
      <c r="AD534" s="454"/>
      <c r="AE534" s="454"/>
      <c r="AF534" s="454"/>
      <c r="AG534" s="454"/>
      <c r="AH534" s="369"/>
    </row>
    <row r="535" spans="2:34" ht="39.75" customHeight="1" x14ac:dyDescent="0.25">
      <c r="B535" s="134"/>
      <c r="C535" s="505"/>
      <c r="D535" s="511"/>
      <c r="E535" s="515"/>
      <c r="F535" s="473"/>
      <c r="G535" s="449"/>
      <c r="H535" s="481"/>
      <c r="I535" s="482"/>
      <c r="J535" s="472"/>
      <c r="K535" s="390"/>
      <c r="L535" s="391"/>
      <c r="M535" s="449"/>
      <c r="N535" s="449"/>
      <c r="O535" s="452"/>
      <c r="P535" s="395"/>
      <c r="Q535" s="94"/>
      <c r="R535" s="94"/>
      <c r="S535" s="94"/>
      <c r="T535" s="368"/>
      <c r="U535" s="454"/>
      <c r="V535" s="454"/>
      <c r="W535" s="454"/>
      <c r="X535" s="454"/>
      <c r="Y535" s="454"/>
      <c r="Z535" s="454"/>
      <c r="AA535" s="454"/>
      <c r="AB535" s="454"/>
      <c r="AC535" s="454"/>
      <c r="AD535" s="454"/>
      <c r="AE535" s="454"/>
      <c r="AF535" s="454"/>
      <c r="AG535" s="454"/>
      <c r="AH535" s="369"/>
    </row>
    <row r="536" spans="2:34" ht="39.75" customHeight="1" x14ac:dyDescent="0.25">
      <c r="B536" s="134"/>
      <c r="C536" s="505"/>
      <c r="D536" s="511"/>
      <c r="E536" s="515"/>
      <c r="F536" s="523"/>
      <c r="G536" s="486">
        <v>60</v>
      </c>
      <c r="H536" s="483" t="s">
        <v>729</v>
      </c>
      <c r="I536" s="482"/>
      <c r="J536" s="471" t="s">
        <v>730</v>
      </c>
      <c r="K536" s="306" t="s">
        <v>26</v>
      </c>
      <c r="L536" s="311" t="s">
        <v>731</v>
      </c>
      <c r="M536" s="448" t="s">
        <v>164</v>
      </c>
      <c r="N536" s="450"/>
      <c r="O536" s="451"/>
      <c r="P536" s="395"/>
      <c r="Q536" s="94"/>
      <c r="R536" s="94"/>
      <c r="S536" s="94"/>
      <c r="T536" s="368"/>
      <c r="U536" s="453"/>
      <c r="V536" s="453"/>
      <c r="W536" s="453"/>
      <c r="X536" s="453"/>
      <c r="Y536" s="453"/>
      <c r="Z536" s="453"/>
      <c r="AA536" s="453"/>
      <c r="AB536" s="453"/>
      <c r="AC536" s="453" t="str">
        <f>IF($N$536="","",$N$536)</f>
        <v/>
      </c>
      <c r="AD536" s="453" t="str">
        <f>IF($N$536="","",$N$536)</f>
        <v/>
      </c>
      <c r="AE536" s="453" t="str">
        <f>IF($N$536="","",$N$536)</f>
        <v/>
      </c>
      <c r="AF536" s="453"/>
      <c r="AG536" s="453"/>
      <c r="AH536" s="369"/>
    </row>
    <row r="537" spans="2:34" ht="39.75" customHeight="1" x14ac:dyDescent="0.25">
      <c r="B537" s="134"/>
      <c r="C537" s="505"/>
      <c r="D537" s="511"/>
      <c r="E537" s="515"/>
      <c r="F537" s="523"/>
      <c r="G537" s="449"/>
      <c r="H537" s="481"/>
      <c r="I537" s="482"/>
      <c r="J537" s="472"/>
      <c r="K537" s="306" t="s">
        <v>128</v>
      </c>
      <c r="L537" s="311" t="s">
        <v>732</v>
      </c>
      <c r="M537" s="449"/>
      <c r="N537" s="449"/>
      <c r="O537" s="452"/>
      <c r="P537" s="395"/>
      <c r="Q537" s="94"/>
      <c r="R537" s="94"/>
      <c r="S537" s="94"/>
      <c r="T537" s="368"/>
      <c r="U537" s="454"/>
      <c r="V537" s="454"/>
      <c r="W537" s="454"/>
      <c r="X537" s="454"/>
      <c r="Y537" s="454"/>
      <c r="Z537" s="454"/>
      <c r="AA537" s="454"/>
      <c r="AB537" s="454"/>
      <c r="AC537" s="454"/>
      <c r="AD537" s="454"/>
      <c r="AE537" s="454"/>
      <c r="AF537" s="454"/>
      <c r="AG537" s="454"/>
      <c r="AH537" s="369"/>
    </row>
    <row r="538" spans="2:34" ht="39.75" customHeight="1" x14ac:dyDescent="0.25">
      <c r="B538" s="134"/>
      <c r="C538" s="505"/>
      <c r="D538" s="511"/>
      <c r="E538" s="515"/>
      <c r="F538" s="523"/>
      <c r="G538" s="449"/>
      <c r="H538" s="481"/>
      <c r="I538" s="482"/>
      <c r="J538" s="472"/>
      <c r="K538" s="306" t="s">
        <v>130</v>
      </c>
      <c r="L538" s="311" t="s">
        <v>733</v>
      </c>
      <c r="M538" s="449"/>
      <c r="N538" s="449"/>
      <c r="O538" s="452"/>
      <c r="P538" s="395"/>
      <c r="Q538" s="94"/>
      <c r="R538" s="94"/>
      <c r="S538" s="94"/>
      <c r="T538" s="368"/>
      <c r="U538" s="454"/>
      <c r="V538" s="454"/>
      <c r="W538" s="454"/>
      <c r="X538" s="454"/>
      <c r="Y538" s="454"/>
      <c r="Z538" s="454"/>
      <c r="AA538" s="454"/>
      <c r="AB538" s="454"/>
      <c r="AC538" s="454"/>
      <c r="AD538" s="454"/>
      <c r="AE538" s="454"/>
      <c r="AF538" s="454"/>
      <c r="AG538" s="454"/>
      <c r="AH538" s="369"/>
    </row>
    <row r="539" spans="2:34" ht="39.75" customHeight="1" x14ac:dyDescent="0.25">
      <c r="B539" s="134"/>
      <c r="C539" s="505"/>
      <c r="D539" s="511"/>
      <c r="E539" s="515"/>
      <c r="F539" s="523"/>
      <c r="G539" s="449"/>
      <c r="H539" s="481"/>
      <c r="I539" s="482"/>
      <c r="J539" s="472"/>
      <c r="K539" s="390"/>
      <c r="L539" s="391"/>
      <c r="M539" s="449"/>
      <c r="N539" s="449"/>
      <c r="O539" s="452"/>
      <c r="P539" s="395"/>
      <c r="Q539" s="94"/>
      <c r="R539" s="94"/>
      <c r="S539" s="94"/>
      <c r="T539" s="368"/>
      <c r="U539" s="454"/>
      <c r="V539" s="454"/>
      <c r="W539" s="454"/>
      <c r="X539" s="454"/>
      <c r="Y539" s="454"/>
      <c r="Z539" s="454"/>
      <c r="AA539" s="454"/>
      <c r="AB539" s="454"/>
      <c r="AC539" s="454"/>
      <c r="AD539" s="454"/>
      <c r="AE539" s="454"/>
      <c r="AF539" s="454"/>
      <c r="AG539" s="454"/>
      <c r="AH539" s="369"/>
    </row>
    <row r="540" spans="2:34" ht="39.75" customHeight="1" x14ac:dyDescent="0.25">
      <c r="B540" s="134"/>
      <c r="C540" s="505"/>
      <c r="D540" s="511"/>
      <c r="E540" s="515"/>
      <c r="F540" s="523"/>
      <c r="G540" s="449"/>
      <c r="H540" s="481"/>
      <c r="I540" s="482"/>
      <c r="J540" s="472"/>
      <c r="K540" s="390"/>
      <c r="L540" s="391"/>
      <c r="M540" s="449"/>
      <c r="N540" s="449"/>
      <c r="O540" s="452"/>
      <c r="P540" s="395"/>
      <c r="Q540" s="94"/>
      <c r="R540" s="94"/>
      <c r="S540" s="94"/>
      <c r="T540" s="368"/>
      <c r="U540" s="454"/>
      <c r="V540" s="454"/>
      <c r="W540" s="454"/>
      <c r="X540" s="454"/>
      <c r="Y540" s="454"/>
      <c r="Z540" s="454"/>
      <c r="AA540" s="454"/>
      <c r="AB540" s="454"/>
      <c r="AC540" s="454"/>
      <c r="AD540" s="454"/>
      <c r="AE540" s="454"/>
      <c r="AF540" s="454"/>
      <c r="AG540" s="454"/>
      <c r="AH540" s="369"/>
    </row>
    <row r="541" spans="2:34" ht="39.75" customHeight="1" x14ac:dyDescent="0.25">
      <c r="B541" s="134"/>
      <c r="C541" s="505"/>
      <c r="D541" s="511"/>
      <c r="E541" s="515"/>
      <c r="F541" s="523"/>
      <c r="G541" s="486">
        <v>61</v>
      </c>
      <c r="H541" s="483" t="s">
        <v>734</v>
      </c>
      <c r="I541" s="482"/>
      <c r="J541" s="471" t="s">
        <v>735</v>
      </c>
      <c r="K541" s="306" t="s">
        <v>26</v>
      </c>
      <c r="L541" s="311" t="s">
        <v>736</v>
      </c>
      <c r="M541" s="448" t="s">
        <v>164</v>
      </c>
      <c r="N541" s="450"/>
      <c r="O541" s="451"/>
      <c r="P541" s="395"/>
      <c r="Q541" s="94"/>
      <c r="R541" s="94"/>
      <c r="S541" s="94"/>
      <c r="T541" s="368"/>
      <c r="U541" s="453"/>
      <c r="V541" s="453"/>
      <c r="W541" s="453"/>
      <c r="X541" s="453"/>
      <c r="Y541" s="453" t="str">
        <f>IF($N$541="","",$N$541)</f>
        <v/>
      </c>
      <c r="Z541" s="453"/>
      <c r="AA541" s="453" t="str">
        <f>IF($N$541="","",$N$541)</f>
        <v/>
      </c>
      <c r="AB541" s="453"/>
      <c r="AC541" s="453"/>
      <c r="AD541" s="453"/>
      <c r="AE541" s="453"/>
      <c r="AF541" s="453" t="str">
        <f>IF($N$541="","",$N$541)</f>
        <v/>
      </c>
      <c r="AG541" s="453"/>
      <c r="AH541" s="369"/>
    </row>
    <row r="542" spans="2:34" ht="39.75" customHeight="1" x14ac:dyDescent="0.25">
      <c r="B542" s="134"/>
      <c r="C542" s="505"/>
      <c r="D542" s="511"/>
      <c r="E542" s="515"/>
      <c r="F542" s="523"/>
      <c r="G542" s="449"/>
      <c r="H542" s="481"/>
      <c r="I542" s="482"/>
      <c r="J542" s="472"/>
      <c r="K542" s="306" t="s">
        <v>128</v>
      </c>
      <c r="L542" s="311" t="s">
        <v>737</v>
      </c>
      <c r="M542" s="449"/>
      <c r="N542" s="449"/>
      <c r="O542" s="452"/>
      <c r="P542" s="395"/>
      <c r="Q542" s="94"/>
      <c r="R542" s="94"/>
      <c r="S542" s="94"/>
      <c r="T542" s="368"/>
      <c r="U542" s="454"/>
      <c r="V542" s="454"/>
      <c r="W542" s="454"/>
      <c r="X542" s="454"/>
      <c r="Y542" s="454"/>
      <c r="Z542" s="454"/>
      <c r="AA542" s="454"/>
      <c r="AB542" s="454"/>
      <c r="AC542" s="454"/>
      <c r="AD542" s="454"/>
      <c r="AE542" s="454"/>
      <c r="AF542" s="454"/>
      <c r="AG542" s="454"/>
      <c r="AH542" s="369"/>
    </row>
    <row r="543" spans="2:34" ht="39.75" customHeight="1" x14ac:dyDescent="0.25">
      <c r="B543" s="134"/>
      <c r="C543" s="505"/>
      <c r="D543" s="511"/>
      <c r="E543" s="515"/>
      <c r="F543" s="523"/>
      <c r="G543" s="449"/>
      <c r="H543" s="481"/>
      <c r="I543" s="482"/>
      <c r="J543" s="472"/>
      <c r="K543" s="306" t="s">
        <v>130</v>
      </c>
      <c r="L543" s="311" t="s">
        <v>738</v>
      </c>
      <c r="M543" s="449"/>
      <c r="N543" s="449"/>
      <c r="O543" s="452"/>
      <c r="P543" s="395"/>
      <c r="Q543" s="94"/>
      <c r="R543" s="94"/>
      <c r="S543" s="94"/>
      <c r="T543" s="368"/>
      <c r="U543" s="454"/>
      <c r="V543" s="454"/>
      <c r="W543" s="454"/>
      <c r="X543" s="454"/>
      <c r="Y543" s="454"/>
      <c r="Z543" s="454"/>
      <c r="AA543" s="454"/>
      <c r="AB543" s="454"/>
      <c r="AC543" s="454"/>
      <c r="AD543" s="454"/>
      <c r="AE543" s="454"/>
      <c r="AF543" s="454"/>
      <c r="AG543" s="454"/>
      <c r="AH543" s="369"/>
    </row>
    <row r="544" spans="2:34" ht="39.75" customHeight="1" x14ac:dyDescent="0.25">
      <c r="B544" s="134"/>
      <c r="C544" s="505"/>
      <c r="D544" s="511"/>
      <c r="E544" s="515"/>
      <c r="F544" s="523"/>
      <c r="G544" s="449"/>
      <c r="H544" s="481"/>
      <c r="I544" s="482"/>
      <c r="J544" s="472"/>
      <c r="K544" s="390"/>
      <c r="L544" s="391"/>
      <c r="M544" s="449"/>
      <c r="N544" s="449"/>
      <c r="O544" s="452"/>
      <c r="P544" s="395"/>
      <c r="Q544" s="94"/>
      <c r="R544" s="94"/>
      <c r="S544" s="94"/>
      <c r="T544" s="368"/>
      <c r="U544" s="454"/>
      <c r="V544" s="454"/>
      <c r="W544" s="454"/>
      <c r="X544" s="454"/>
      <c r="Y544" s="454"/>
      <c r="Z544" s="454"/>
      <c r="AA544" s="454"/>
      <c r="AB544" s="454"/>
      <c r="AC544" s="454"/>
      <c r="AD544" s="454"/>
      <c r="AE544" s="454"/>
      <c r="AF544" s="454"/>
      <c r="AG544" s="454"/>
      <c r="AH544" s="369"/>
    </row>
    <row r="545" spans="2:34" ht="39.75" customHeight="1" x14ac:dyDescent="0.25">
      <c r="B545" s="134"/>
      <c r="C545" s="505"/>
      <c r="D545" s="511"/>
      <c r="E545" s="515"/>
      <c r="F545" s="523"/>
      <c r="G545" s="449"/>
      <c r="H545" s="481"/>
      <c r="I545" s="482"/>
      <c r="J545" s="472"/>
      <c r="K545" s="390"/>
      <c r="L545" s="391"/>
      <c r="M545" s="449"/>
      <c r="N545" s="449"/>
      <c r="O545" s="452"/>
      <c r="P545" s="395"/>
      <c r="Q545" s="94"/>
      <c r="R545" s="94"/>
      <c r="S545" s="94"/>
      <c r="T545" s="368"/>
      <c r="U545" s="454"/>
      <c r="V545" s="454"/>
      <c r="W545" s="454"/>
      <c r="X545" s="454"/>
      <c r="Y545" s="454"/>
      <c r="Z545" s="454"/>
      <c r="AA545" s="454"/>
      <c r="AB545" s="454"/>
      <c r="AC545" s="454"/>
      <c r="AD545" s="454"/>
      <c r="AE545" s="454"/>
      <c r="AF545" s="454"/>
      <c r="AG545" s="454"/>
      <c r="AH545" s="369"/>
    </row>
    <row r="546" spans="2:34" ht="39.75" customHeight="1" x14ac:dyDescent="0.25">
      <c r="B546" s="134"/>
      <c r="C546" s="505"/>
      <c r="D546" s="511"/>
      <c r="E546" s="515"/>
      <c r="F546" s="523"/>
      <c r="G546" s="486">
        <v>62</v>
      </c>
      <c r="H546" s="483" t="s">
        <v>739</v>
      </c>
      <c r="I546" s="482"/>
      <c r="J546" s="471" t="s">
        <v>740</v>
      </c>
      <c r="K546" s="306" t="s">
        <v>26</v>
      </c>
      <c r="L546" s="311" t="s">
        <v>741</v>
      </c>
      <c r="M546" s="448" t="s">
        <v>164</v>
      </c>
      <c r="N546" s="450"/>
      <c r="O546" s="451"/>
      <c r="P546" s="395"/>
      <c r="Q546" s="94"/>
      <c r="R546" s="94"/>
      <c r="S546" s="94"/>
      <c r="T546" s="368"/>
      <c r="U546" s="453"/>
      <c r="V546" s="453"/>
      <c r="W546" s="453"/>
      <c r="X546" s="453"/>
      <c r="Y546" s="453" t="str">
        <f>IF($N$546="","",$N$546)</f>
        <v/>
      </c>
      <c r="Z546" s="453" t="str">
        <f>IF($N$546="","",$N$546)</f>
        <v/>
      </c>
      <c r="AA546" s="453" t="str">
        <f>IF($N$546="","",$N$546)</f>
        <v/>
      </c>
      <c r="AB546" s="453"/>
      <c r="AC546" s="453"/>
      <c r="AD546" s="453"/>
      <c r="AE546" s="453"/>
      <c r="AF546" s="453"/>
      <c r="AG546" s="453"/>
      <c r="AH546" s="369"/>
    </row>
    <row r="547" spans="2:34" ht="39.75" customHeight="1" x14ac:dyDescent="0.25">
      <c r="B547" s="134"/>
      <c r="C547" s="505"/>
      <c r="D547" s="511"/>
      <c r="E547" s="515"/>
      <c r="F547" s="523"/>
      <c r="G547" s="449"/>
      <c r="H547" s="481"/>
      <c r="I547" s="482"/>
      <c r="J547" s="472"/>
      <c r="K547" s="306" t="s">
        <v>128</v>
      </c>
      <c r="L547" s="311" t="s">
        <v>742</v>
      </c>
      <c r="M547" s="449"/>
      <c r="N547" s="449"/>
      <c r="O547" s="452"/>
      <c r="P547" s="395"/>
      <c r="Q547" s="94"/>
      <c r="R547" s="94"/>
      <c r="S547" s="94"/>
      <c r="T547" s="368"/>
      <c r="U547" s="454"/>
      <c r="V547" s="454"/>
      <c r="W547" s="454"/>
      <c r="X547" s="454"/>
      <c r="Y547" s="454"/>
      <c r="Z547" s="454"/>
      <c r="AA547" s="454"/>
      <c r="AB547" s="454"/>
      <c r="AC547" s="454"/>
      <c r="AD547" s="454"/>
      <c r="AE547" s="454"/>
      <c r="AF547" s="454"/>
      <c r="AG547" s="454"/>
      <c r="AH547" s="369"/>
    </row>
    <row r="548" spans="2:34" ht="39.75" customHeight="1" x14ac:dyDescent="0.25">
      <c r="B548" s="134"/>
      <c r="C548" s="505"/>
      <c r="D548" s="511"/>
      <c r="E548" s="515"/>
      <c r="F548" s="523"/>
      <c r="G548" s="449"/>
      <c r="H548" s="481"/>
      <c r="I548" s="482"/>
      <c r="J548" s="472"/>
      <c r="K548" s="306" t="s">
        <v>130</v>
      </c>
      <c r="L548" s="311" t="s">
        <v>743</v>
      </c>
      <c r="M548" s="449"/>
      <c r="N548" s="449"/>
      <c r="O548" s="452"/>
      <c r="P548" s="395"/>
      <c r="Q548" s="94"/>
      <c r="R548" s="94"/>
      <c r="S548" s="94"/>
      <c r="T548" s="368"/>
      <c r="U548" s="454"/>
      <c r="V548" s="454"/>
      <c r="W548" s="454"/>
      <c r="X548" s="454"/>
      <c r="Y548" s="454"/>
      <c r="Z548" s="454"/>
      <c r="AA548" s="454"/>
      <c r="AB548" s="454"/>
      <c r="AC548" s="454"/>
      <c r="AD548" s="454"/>
      <c r="AE548" s="454"/>
      <c r="AF548" s="454"/>
      <c r="AG548" s="454"/>
      <c r="AH548" s="369"/>
    </row>
    <row r="549" spans="2:34" ht="39.75" customHeight="1" x14ac:dyDescent="0.25">
      <c r="B549" s="134"/>
      <c r="C549" s="505"/>
      <c r="D549" s="511"/>
      <c r="E549" s="515"/>
      <c r="F549" s="523"/>
      <c r="G549" s="449"/>
      <c r="H549" s="481"/>
      <c r="I549" s="482"/>
      <c r="J549" s="472"/>
      <c r="K549" s="390"/>
      <c r="L549" s="391"/>
      <c r="M549" s="449"/>
      <c r="N549" s="449"/>
      <c r="O549" s="452"/>
      <c r="P549" s="395"/>
      <c r="Q549" s="94"/>
      <c r="R549" s="94"/>
      <c r="S549" s="94"/>
      <c r="T549" s="368"/>
      <c r="U549" s="454"/>
      <c r="V549" s="454"/>
      <c r="W549" s="454"/>
      <c r="X549" s="454"/>
      <c r="Y549" s="454"/>
      <c r="Z549" s="454"/>
      <c r="AA549" s="454"/>
      <c r="AB549" s="454"/>
      <c r="AC549" s="454"/>
      <c r="AD549" s="454"/>
      <c r="AE549" s="454"/>
      <c r="AF549" s="454"/>
      <c r="AG549" s="454"/>
      <c r="AH549" s="369"/>
    </row>
    <row r="550" spans="2:34" ht="39.75" customHeight="1" x14ac:dyDescent="0.25">
      <c r="B550" s="134"/>
      <c r="C550" s="505"/>
      <c r="D550" s="511"/>
      <c r="E550" s="515"/>
      <c r="F550" s="523"/>
      <c r="G550" s="449"/>
      <c r="H550" s="481"/>
      <c r="I550" s="482"/>
      <c r="J550" s="472"/>
      <c r="K550" s="390"/>
      <c r="L550" s="391"/>
      <c r="M550" s="449"/>
      <c r="N550" s="449"/>
      <c r="O550" s="452"/>
      <c r="P550" s="395"/>
      <c r="Q550" s="94"/>
      <c r="R550" s="94"/>
      <c r="S550" s="94"/>
      <c r="T550" s="368"/>
      <c r="U550" s="454"/>
      <c r="V550" s="454"/>
      <c r="W550" s="454"/>
      <c r="X550" s="454"/>
      <c r="Y550" s="454"/>
      <c r="Z550" s="454"/>
      <c r="AA550" s="454"/>
      <c r="AB550" s="454"/>
      <c r="AC550" s="454"/>
      <c r="AD550" s="454"/>
      <c r="AE550" s="454"/>
      <c r="AF550" s="454"/>
      <c r="AG550" s="454"/>
      <c r="AH550" s="369"/>
    </row>
    <row r="551" spans="2:34" ht="39.75" customHeight="1" x14ac:dyDescent="0.25">
      <c r="B551" s="134"/>
      <c r="C551" s="505"/>
      <c r="D551" s="511"/>
      <c r="E551" s="515"/>
      <c r="F551" s="523"/>
      <c r="G551" s="486">
        <v>63</v>
      </c>
      <c r="H551" s="483" t="s">
        <v>744</v>
      </c>
      <c r="I551" s="482"/>
      <c r="J551" s="471" t="s">
        <v>745</v>
      </c>
      <c r="K551" s="306" t="s">
        <v>26</v>
      </c>
      <c r="L551" s="311" t="s">
        <v>746</v>
      </c>
      <c r="M551" s="448" t="s">
        <v>164</v>
      </c>
      <c r="N551" s="450"/>
      <c r="O551" s="451"/>
      <c r="P551" s="395"/>
      <c r="Q551" s="94"/>
      <c r="R551" s="94"/>
      <c r="S551" s="94"/>
      <c r="T551" s="368"/>
      <c r="U551" s="453"/>
      <c r="V551" s="453"/>
      <c r="W551" s="453"/>
      <c r="X551" s="453"/>
      <c r="Y551" s="453" t="str">
        <f>IF($N$551="","",$N$551)</f>
        <v/>
      </c>
      <c r="Z551" s="453"/>
      <c r="AA551" s="453" t="str">
        <f>IF($N$551="","",$N$551)</f>
        <v/>
      </c>
      <c r="AB551" s="453"/>
      <c r="AC551" s="453"/>
      <c r="AD551" s="453"/>
      <c r="AE551" s="453" t="str">
        <f>IF($N$551="","",$N$551)</f>
        <v/>
      </c>
      <c r="AF551" s="453"/>
      <c r="AG551" s="453"/>
      <c r="AH551" s="369"/>
    </row>
    <row r="552" spans="2:34" ht="39.75" customHeight="1" x14ac:dyDescent="0.25">
      <c r="B552" s="134"/>
      <c r="C552" s="505"/>
      <c r="D552" s="511"/>
      <c r="E552" s="515"/>
      <c r="F552" s="523"/>
      <c r="G552" s="449"/>
      <c r="H552" s="481"/>
      <c r="I552" s="482"/>
      <c r="J552" s="472"/>
      <c r="K552" s="306" t="s">
        <v>128</v>
      </c>
      <c r="L552" s="311" t="s">
        <v>747</v>
      </c>
      <c r="M552" s="449"/>
      <c r="N552" s="449"/>
      <c r="O552" s="452"/>
      <c r="P552" s="395"/>
      <c r="Q552" s="94"/>
      <c r="R552" s="94"/>
      <c r="S552" s="94"/>
      <c r="T552" s="368"/>
      <c r="U552" s="454"/>
      <c r="V552" s="454"/>
      <c r="W552" s="454"/>
      <c r="X552" s="454"/>
      <c r="Y552" s="454"/>
      <c r="Z552" s="454"/>
      <c r="AA552" s="454"/>
      <c r="AB552" s="454"/>
      <c r="AC552" s="454"/>
      <c r="AD552" s="454"/>
      <c r="AE552" s="454"/>
      <c r="AF552" s="454"/>
      <c r="AG552" s="454"/>
      <c r="AH552" s="369"/>
    </row>
    <row r="553" spans="2:34" ht="39.75" customHeight="1" x14ac:dyDescent="0.25">
      <c r="B553" s="134"/>
      <c r="C553" s="505"/>
      <c r="D553" s="511"/>
      <c r="E553" s="515"/>
      <c r="F553" s="523"/>
      <c r="G553" s="449"/>
      <c r="H553" s="481"/>
      <c r="I553" s="482"/>
      <c r="J553" s="472"/>
      <c r="K553" s="306" t="s">
        <v>130</v>
      </c>
      <c r="L553" s="311" t="s">
        <v>748</v>
      </c>
      <c r="M553" s="449"/>
      <c r="N553" s="449"/>
      <c r="O553" s="452"/>
      <c r="P553" s="395"/>
      <c r="Q553" s="94"/>
      <c r="R553" s="94"/>
      <c r="S553" s="94"/>
      <c r="T553" s="368"/>
      <c r="U553" s="454"/>
      <c r="V553" s="454"/>
      <c r="W553" s="454"/>
      <c r="X553" s="454"/>
      <c r="Y553" s="454"/>
      <c r="Z553" s="454"/>
      <c r="AA553" s="454"/>
      <c r="AB553" s="454"/>
      <c r="AC553" s="454"/>
      <c r="AD553" s="454"/>
      <c r="AE553" s="454"/>
      <c r="AF553" s="454"/>
      <c r="AG553" s="454"/>
      <c r="AH553" s="369"/>
    </row>
    <row r="554" spans="2:34" ht="39.75" customHeight="1" x14ac:dyDescent="0.25">
      <c r="B554" s="134"/>
      <c r="C554" s="505"/>
      <c r="D554" s="511"/>
      <c r="E554" s="515"/>
      <c r="F554" s="523"/>
      <c r="G554" s="449"/>
      <c r="H554" s="481"/>
      <c r="I554" s="482"/>
      <c r="J554" s="472"/>
      <c r="K554" s="390"/>
      <c r="L554" s="391"/>
      <c r="M554" s="449"/>
      <c r="N554" s="449"/>
      <c r="O554" s="452"/>
      <c r="P554" s="395"/>
      <c r="Q554" s="94"/>
      <c r="R554" s="94"/>
      <c r="S554" s="94"/>
      <c r="T554" s="368"/>
      <c r="U554" s="454"/>
      <c r="V554" s="454"/>
      <c r="W554" s="454"/>
      <c r="X554" s="454"/>
      <c r="Y554" s="454"/>
      <c r="Z554" s="454"/>
      <c r="AA554" s="454"/>
      <c r="AB554" s="454"/>
      <c r="AC554" s="454"/>
      <c r="AD554" s="454"/>
      <c r="AE554" s="454"/>
      <c r="AF554" s="454"/>
      <c r="AG554" s="454"/>
      <c r="AH554" s="369"/>
    </row>
    <row r="555" spans="2:34" ht="39.75" customHeight="1" x14ac:dyDescent="0.25">
      <c r="B555" s="134"/>
      <c r="C555" s="505"/>
      <c r="D555" s="511"/>
      <c r="E555" s="515"/>
      <c r="F555" s="523"/>
      <c r="G555" s="449"/>
      <c r="H555" s="481"/>
      <c r="I555" s="482"/>
      <c r="J555" s="472"/>
      <c r="K555" s="390"/>
      <c r="L555" s="391"/>
      <c r="M555" s="449"/>
      <c r="N555" s="449"/>
      <c r="O555" s="452"/>
      <c r="P555" s="395"/>
      <c r="Q555" s="94"/>
      <c r="R555" s="94"/>
      <c r="S555" s="94"/>
      <c r="T555" s="368"/>
      <c r="U555" s="454"/>
      <c r="V555" s="454"/>
      <c r="W555" s="454"/>
      <c r="X555" s="454"/>
      <c r="Y555" s="454"/>
      <c r="Z555" s="454"/>
      <c r="AA555" s="454"/>
      <c r="AB555" s="454"/>
      <c r="AC555" s="454"/>
      <c r="AD555" s="454"/>
      <c r="AE555" s="454"/>
      <c r="AF555" s="454"/>
      <c r="AG555" s="454"/>
      <c r="AH555" s="369"/>
    </row>
    <row r="556" spans="2:34" ht="39.75" customHeight="1" x14ac:dyDescent="0.25">
      <c r="B556" s="134"/>
      <c r="C556" s="505"/>
      <c r="D556" s="511"/>
      <c r="E556" s="515"/>
      <c r="F556" s="523"/>
      <c r="G556" s="486">
        <v>64</v>
      </c>
      <c r="H556" s="483" t="s">
        <v>749</v>
      </c>
      <c r="I556" s="482"/>
      <c r="J556" s="471" t="s">
        <v>750</v>
      </c>
      <c r="K556" s="306" t="s">
        <v>26</v>
      </c>
      <c r="L556" s="311" t="s">
        <v>751</v>
      </c>
      <c r="M556" s="448" t="s">
        <v>164</v>
      </c>
      <c r="N556" s="450">
        <v>10</v>
      </c>
      <c r="O556" s="451" t="s">
        <v>1078</v>
      </c>
      <c r="P556" s="395"/>
      <c r="Q556" s="94"/>
      <c r="R556" s="94"/>
      <c r="S556" s="94"/>
      <c r="T556" s="368"/>
      <c r="U556" s="453"/>
      <c r="V556" s="453"/>
      <c r="W556" s="453"/>
      <c r="X556" s="453"/>
      <c r="Y556" s="453">
        <f>IF($N$556="","",$N$556)</f>
        <v>10</v>
      </c>
      <c r="Z556" s="453">
        <f>IF($N$556="","",$N$556)</f>
        <v>10</v>
      </c>
      <c r="AA556" s="453"/>
      <c r="AB556" s="453"/>
      <c r="AC556" s="453"/>
      <c r="AD556" s="453"/>
      <c r="AE556" s="453"/>
      <c r="AF556" s="453"/>
      <c r="AG556" s="453"/>
      <c r="AH556" s="369"/>
    </row>
    <row r="557" spans="2:34" ht="39.75" customHeight="1" x14ac:dyDescent="0.25">
      <c r="B557" s="134"/>
      <c r="C557" s="506"/>
      <c r="D557" s="512"/>
      <c r="E557" s="449"/>
      <c r="F557" s="475"/>
      <c r="G557" s="449"/>
      <c r="H557" s="481"/>
      <c r="I557" s="482"/>
      <c r="J557" s="472"/>
      <c r="K557" s="306" t="s">
        <v>128</v>
      </c>
      <c r="L557" s="311" t="s">
        <v>752</v>
      </c>
      <c r="M557" s="449"/>
      <c r="N557" s="449"/>
      <c r="O557" s="452"/>
      <c r="P557" s="395"/>
      <c r="Q557" s="94"/>
      <c r="R557" s="94"/>
      <c r="S557" s="94"/>
      <c r="T557" s="368"/>
      <c r="U557" s="454"/>
      <c r="V557" s="454"/>
      <c r="W557" s="454"/>
      <c r="X557" s="454"/>
      <c r="Y557" s="454"/>
      <c r="Z557" s="454"/>
      <c r="AA557" s="454"/>
      <c r="AB557" s="454"/>
      <c r="AC557" s="454"/>
      <c r="AD557" s="454"/>
      <c r="AE557" s="454"/>
      <c r="AF557" s="454"/>
      <c r="AG557" s="454"/>
      <c r="AH557" s="369"/>
    </row>
    <row r="558" spans="2:34" ht="39.75" customHeight="1" x14ac:dyDescent="0.25">
      <c r="B558" s="134"/>
      <c r="C558" s="506"/>
      <c r="D558" s="512"/>
      <c r="E558" s="449"/>
      <c r="F558" s="475"/>
      <c r="G558" s="449"/>
      <c r="H558" s="481"/>
      <c r="I558" s="482"/>
      <c r="J558" s="472"/>
      <c r="K558" s="306" t="s">
        <v>130</v>
      </c>
      <c r="L558" s="311" t="s">
        <v>753</v>
      </c>
      <c r="M558" s="449"/>
      <c r="N558" s="449"/>
      <c r="O558" s="452"/>
      <c r="P558" s="395"/>
      <c r="Q558" s="94"/>
      <c r="R558" s="94"/>
      <c r="S558" s="94"/>
      <c r="T558" s="368"/>
      <c r="U558" s="454"/>
      <c r="V558" s="454"/>
      <c r="W558" s="454"/>
      <c r="X558" s="454"/>
      <c r="Y558" s="454"/>
      <c r="Z558" s="454"/>
      <c r="AA558" s="454"/>
      <c r="AB558" s="454"/>
      <c r="AC558" s="454"/>
      <c r="AD558" s="454"/>
      <c r="AE558" s="454"/>
      <c r="AF558" s="454"/>
      <c r="AG558" s="454"/>
      <c r="AH558" s="369"/>
    </row>
    <row r="559" spans="2:34" ht="39.75" customHeight="1" x14ac:dyDescent="0.25">
      <c r="B559" s="134"/>
      <c r="C559" s="506"/>
      <c r="D559" s="512"/>
      <c r="E559" s="449"/>
      <c r="F559" s="475"/>
      <c r="G559" s="449"/>
      <c r="H559" s="481"/>
      <c r="I559" s="482"/>
      <c r="J559" s="472"/>
      <c r="K559" s="390"/>
      <c r="L559" s="391"/>
      <c r="M559" s="449"/>
      <c r="N559" s="449"/>
      <c r="O559" s="452"/>
      <c r="P559" s="395"/>
      <c r="Q559" s="94"/>
      <c r="R559" s="94"/>
      <c r="S559" s="94"/>
      <c r="T559" s="368"/>
      <c r="U559" s="454"/>
      <c r="V559" s="454"/>
      <c r="W559" s="454"/>
      <c r="X559" s="454"/>
      <c r="Y559" s="454"/>
      <c r="Z559" s="454"/>
      <c r="AA559" s="454"/>
      <c r="AB559" s="454"/>
      <c r="AC559" s="454"/>
      <c r="AD559" s="454"/>
      <c r="AE559" s="454"/>
      <c r="AF559" s="454"/>
      <c r="AG559" s="454"/>
      <c r="AH559" s="369"/>
    </row>
    <row r="560" spans="2:34" ht="39.75" customHeight="1" x14ac:dyDescent="0.25">
      <c r="B560" s="134"/>
      <c r="C560" s="520"/>
      <c r="D560" s="521"/>
      <c r="E560" s="501"/>
      <c r="F560" s="516"/>
      <c r="G560" s="501"/>
      <c r="H560" s="484"/>
      <c r="I560" s="485"/>
      <c r="J560" s="502"/>
      <c r="K560" s="390"/>
      <c r="L560" s="391"/>
      <c r="M560" s="501"/>
      <c r="N560" s="501"/>
      <c r="O560" s="503"/>
      <c r="P560" s="395"/>
      <c r="Q560" s="94"/>
      <c r="R560" s="94"/>
      <c r="S560" s="94"/>
      <c r="T560" s="368"/>
      <c r="U560" s="454"/>
      <c r="V560" s="454"/>
      <c r="W560" s="454"/>
      <c r="X560" s="454"/>
      <c r="Y560" s="454"/>
      <c r="Z560" s="454"/>
      <c r="AA560" s="454"/>
      <c r="AB560" s="454"/>
      <c r="AC560" s="454"/>
      <c r="AD560" s="454"/>
      <c r="AE560" s="454"/>
      <c r="AF560" s="454"/>
      <c r="AG560" s="454"/>
      <c r="AH560" s="369"/>
    </row>
    <row r="561" spans="2:34" ht="39.75" customHeight="1" x14ac:dyDescent="0.25">
      <c r="B561" s="134"/>
      <c r="C561" s="504" t="s">
        <v>754</v>
      </c>
      <c r="D561" s="509" t="str">
        <f>IF(SUM(N561:N590)=0,"",AVERAGE(N561:N590))</f>
        <v/>
      </c>
      <c r="E561" s="522" t="s">
        <v>121</v>
      </c>
      <c r="F561" s="474" t="str">
        <f>IF(SUM(N561)=0,"",AVERAGE(N561))</f>
        <v/>
      </c>
      <c r="G561" s="531">
        <v>65</v>
      </c>
      <c r="H561" s="479" t="s">
        <v>755</v>
      </c>
      <c r="I561" s="480"/>
      <c r="J561" s="532" t="s">
        <v>756</v>
      </c>
      <c r="K561" s="384" t="s">
        <v>26</v>
      </c>
      <c r="L561" s="334" t="s">
        <v>757</v>
      </c>
      <c r="M561" s="517" t="s">
        <v>164</v>
      </c>
      <c r="N561" s="518">
        <v>0</v>
      </c>
      <c r="O561" s="519"/>
      <c r="P561" s="382"/>
      <c r="Q561" s="94"/>
      <c r="R561" s="94"/>
      <c r="S561" s="94"/>
      <c r="T561" s="368"/>
      <c r="U561" s="453"/>
      <c r="V561" s="453"/>
      <c r="W561" s="453"/>
      <c r="X561" s="453"/>
      <c r="Y561" s="453"/>
      <c r="Z561" s="453"/>
      <c r="AA561" s="453"/>
      <c r="AB561" s="453"/>
      <c r="AC561" s="453"/>
      <c r="AD561" s="453"/>
      <c r="AE561" s="453"/>
      <c r="AF561" s="453"/>
      <c r="AG561" s="453">
        <f>IF($N$561="","",$N$561)</f>
        <v>0</v>
      </c>
      <c r="AH561" s="369"/>
    </row>
    <row r="562" spans="2:34" ht="39.75" customHeight="1" x14ac:dyDescent="0.25">
      <c r="B562" s="134"/>
      <c r="C562" s="505"/>
      <c r="D562" s="510"/>
      <c r="E562" s="449"/>
      <c r="F562" s="475"/>
      <c r="G562" s="449"/>
      <c r="H562" s="481"/>
      <c r="I562" s="482"/>
      <c r="J562" s="472"/>
      <c r="K562" s="306" t="s">
        <v>28</v>
      </c>
      <c r="L562" s="311" t="s">
        <v>758</v>
      </c>
      <c r="M562" s="449"/>
      <c r="N562" s="449"/>
      <c r="O562" s="452"/>
      <c r="P562" s="382"/>
      <c r="Q562" s="94"/>
      <c r="R562" s="94"/>
      <c r="S562" s="94"/>
      <c r="T562" s="368"/>
      <c r="U562" s="454"/>
      <c r="V562" s="454"/>
      <c r="W562" s="454"/>
      <c r="X562" s="454"/>
      <c r="Y562" s="454"/>
      <c r="Z562" s="454"/>
      <c r="AA562" s="454"/>
      <c r="AB562" s="454"/>
      <c r="AC562" s="454"/>
      <c r="AD562" s="454"/>
      <c r="AE562" s="454"/>
      <c r="AF562" s="454"/>
      <c r="AG562" s="454"/>
      <c r="AH562" s="369"/>
    </row>
    <row r="563" spans="2:34" ht="39.75" customHeight="1" x14ac:dyDescent="0.25">
      <c r="B563" s="134"/>
      <c r="C563" s="505"/>
      <c r="D563" s="510"/>
      <c r="E563" s="449"/>
      <c r="F563" s="475"/>
      <c r="G563" s="449"/>
      <c r="H563" s="481"/>
      <c r="I563" s="482"/>
      <c r="J563" s="472"/>
      <c r="K563" s="306" t="s">
        <v>30</v>
      </c>
      <c r="L563" s="311" t="s">
        <v>759</v>
      </c>
      <c r="M563" s="449"/>
      <c r="N563" s="449"/>
      <c r="O563" s="452"/>
      <c r="P563" s="382"/>
      <c r="Q563" s="94"/>
      <c r="R563" s="94"/>
      <c r="S563" s="94"/>
      <c r="T563" s="368"/>
      <c r="U563" s="454"/>
      <c r="V563" s="454"/>
      <c r="W563" s="454"/>
      <c r="X563" s="454"/>
      <c r="Y563" s="454"/>
      <c r="Z563" s="454"/>
      <c r="AA563" s="454"/>
      <c r="AB563" s="454"/>
      <c r="AC563" s="454"/>
      <c r="AD563" s="454"/>
      <c r="AE563" s="454"/>
      <c r="AF563" s="454"/>
      <c r="AG563" s="454"/>
      <c r="AH563" s="369"/>
    </row>
    <row r="564" spans="2:34" ht="39.75" customHeight="1" x14ac:dyDescent="0.25">
      <c r="B564" s="134"/>
      <c r="C564" s="505"/>
      <c r="D564" s="510"/>
      <c r="E564" s="449"/>
      <c r="F564" s="475"/>
      <c r="G564" s="449"/>
      <c r="H564" s="481"/>
      <c r="I564" s="482"/>
      <c r="J564" s="472"/>
      <c r="K564" s="306" t="s">
        <v>32</v>
      </c>
      <c r="L564" s="311" t="s">
        <v>760</v>
      </c>
      <c r="M564" s="449"/>
      <c r="N564" s="449"/>
      <c r="O564" s="452"/>
      <c r="P564" s="382"/>
      <c r="Q564" s="94"/>
      <c r="R564" s="94"/>
      <c r="S564" s="94"/>
      <c r="T564" s="368"/>
      <c r="U564" s="454"/>
      <c r="V564" s="454"/>
      <c r="W564" s="454"/>
      <c r="X564" s="454"/>
      <c r="Y564" s="454"/>
      <c r="Z564" s="454"/>
      <c r="AA564" s="454"/>
      <c r="AB564" s="454"/>
      <c r="AC564" s="454"/>
      <c r="AD564" s="454"/>
      <c r="AE564" s="454"/>
      <c r="AF564" s="454"/>
      <c r="AG564" s="454"/>
      <c r="AH564" s="369"/>
    </row>
    <row r="565" spans="2:34" ht="39.75" customHeight="1" x14ac:dyDescent="0.25">
      <c r="B565" s="134"/>
      <c r="C565" s="505"/>
      <c r="D565" s="510"/>
      <c r="E565" s="449"/>
      <c r="F565" s="475"/>
      <c r="G565" s="449"/>
      <c r="H565" s="481"/>
      <c r="I565" s="482"/>
      <c r="J565" s="472"/>
      <c r="K565" s="306" t="s">
        <v>34</v>
      </c>
      <c r="L565" s="311" t="s">
        <v>761</v>
      </c>
      <c r="M565" s="449"/>
      <c r="N565" s="449"/>
      <c r="O565" s="452"/>
      <c r="P565" s="382"/>
      <c r="Q565" s="94"/>
      <c r="R565" s="94"/>
      <c r="S565" s="94"/>
      <c r="T565" s="368"/>
      <c r="U565" s="454"/>
      <c r="V565" s="454"/>
      <c r="W565" s="454"/>
      <c r="X565" s="454"/>
      <c r="Y565" s="454"/>
      <c r="Z565" s="454"/>
      <c r="AA565" s="454"/>
      <c r="AB565" s="454"/>
      <c r="AC565" s="454"/>
      <c r="AD565" s="454"/>
      <c r="AE565" s="454"/>
      <c r="AF565" s="454"/>
      <c r="AG565" s="454"/>
      <c r="AH565" s="369"/>
    </row>
    <row r="566" spans="2:34" ht="39.75" customHeight="1" x14ac:dyDescent="0.25">
      <c r="B566" s="134"/>
      <c r="C566" s="505"/>
      <c r="D566" s="511"/>
      <c r="E566" s="515" t="s">
        <v>603</v>
      </c>
      <c r="F566" s="473" t="str">
        <f>IF(SUM(N566:N575)=0,"",AVERAGE(N566:N575))</f>
        <v/>
      </c>
      <c r="G566" s="486">
        <v>66</v>
      </c>
      <c r="H566" s="483" t="s">
        <v>762</v>
      </c>
      <c r="I566" s="482"/>
      <c r="J566" s="471" t="s">
        <v>763</v>
      </c>
      <c r="K566" s="306" t="s">
        <v>26</v>
      </c>
      <c r="L566" s="311" t="s">
        <v>764</v>
      </c>
      <c r="M566" s="448" t="s">
        <v>164</v>
      </c>
      <c r="N566" s="450">
        <v>0</v>
      </c>
      <c r="O566" s="451"/>
      <c r="P566" s="382"/>
      <c r="Q566" s="94"/>
      <c r="R566" s="94"/>
      <c r="S566" s="94"/>
      <c r="T566" s="368"/>
      <c r="U566" s="453"/>
      <c r="V566" s="453"/>
      <c r="W566" s="453"/>
      <c r="X566" s="453"/>
      <c r="Y566" s="453"/>
      <c r="Z566" s="453">
        <f>IF($N$566="","",$N$566)</f>
        <v>0</v>
      </c>
      <c r="AA566" s="453"/>
      <c r="AB566" s="453"/>
      <c r="AC566" s="453"/>
      <c r="AD566" s="453"/>
      <c r="AE566" s="453">
        <f>IF($N$566="","",$N$566)</f>
        <v>0</v>
      </c>
      <c r="AF566" s="453"/>
      <c r="AG566" s="453"/>
      <c r="AH566" s="369"/>
    </row>
    <row r="567" spans="2:34" ht="39.75" customHeight="1" x14ac:dyDescent="0.25">
      <c r="B567" s="134"/>
      <c r="C567" s="505"/>
      <c r="D567" s="511"/>
      <c r="E567" s="515"/>
      <c r="F567" s="473"/>
      <c r="G567" s="449"/>
      <c r="H567" s="481"/>
      <c r="I567" s="482"/>
      <c r="J567" s="472"/>
      <c r="K567" s="306" t="s">
        <v>28</v>
      </c>
      <c r="L567" s="311" t="s">
        <v>765</v>
      </c>
      <c r="M567" s="449"/>
      <c r="N567" s="449"/>
      <c r="O567" s="452"/>
      <c r="P567" s="382"/>
      <c r="Q567" s="94"/>
      <c r="R567" s="94"/>
      <c r="S567" s="94"/>
      <c r="T567" s="368"/>
      <c r="U567" s="454"/>
      <c r="V567" s="454"/>
      <c r="W567" s="454"/>
      <c r="X567" s="454"/>
      <c r="Y567" s="454"/>
      <c r="Z567" s="454"/>
      <c r="AA567" s="454"/>
      <c r="AB567" s="454"/>
      <c r="AC567" s="454"/>
      <c r="AD567" s="454"/>
      <c r="AE567" s="454"/>
      <c r="AF567" s="454"/>
      <c r="AG567" s="454"/>
      <c r="AH567" s="369"/>
    </row>
    <row r="568" spans="2:34" ht="39.75" customHeight="1" x14ac:dyDescent="0.25">
      <c r="B568" s="134"/>
      <c r="C568" s="505"/>
      <c r="D568" s="511"/>
      <c r="E568" s="515"/>
      <c r="F568" s="473"/>
      <c r="G568" s="449"/>
      <c r="H568" s="481"/>
      <c r="I568" s="482"/>
      <c r="J568" s="472"/>
      <c r="K568" s="306" t="s">
        <v>30</v>
      </c>
      <c r="L568" s="311" t="s">
        <v>766</v>
      </c>
      <c r="M568" s="449"/>
      <c r="N568" s="449"/>
      <c r="O568" s="452"/>
      <c r="P568" s="382"/>
      <c r="Q568" s="94"/>
      <c r="R568" s="94"/>
      <c r="S568" s="94"/>
      <c r="T568" s="368"/>
      <c r="U568" s="454"/>
      <c r="V568" s="454"/>
      <c r="W568" s="454"/>
      <c r="X568" s="454"/>
      <c r="Y568" s="454"/>
      <c r="Z568" s="454"/>
      <c r="AA568" s="454"/>
      <c r="AB568" s="454"/>
      <c r="AC568" s="454"/>
      <c r="AD568" s="454"/>
      <c r="AE568" s="454"/>
      <c r="AF568" s="454"/>
      <c r="AG568" s="454"/>
      <c r="AH568" s="369"/>
    </row>
    <row r="569" spans="2:34" ht="39.75" customHeight="1" x14ac:dyDescent="0.25">
      <c r="B569" s="134"/>
      <c r="C569" s="505"/>
      <c r="D569" s="511"/>
      <c r="E569" s="515"/>
      <c r="F569" s="473"/>
      <c r="G569" s="449"/>
      <c r="H569" s="481"/>
      <c r="I569" s="482"/>
      <c r="J569" s="472"/>
      <c r="K569" s="306" t="s">
        <v>32</v>
      </c>
      <c r="L569" s="311" t="s">
        <v>767</v>
      </c>
      <c r="M569" s="449"/>
      <c r="N569" s="449"/>
      <c r="O569" s="452"/>
      <c r="P569" s="382"/>
      <c r="Q569" s="94"/>
      <c r="R569" s="94"/>
      <c r="S569" s="94"/>
      <c r="T569" s="368"/>
      <c r="U569" s="454"/>
      <c r="V569" s="454"/>
      <c r="W569" s="454"/>
      <c r="X569" s="454"/>
      <c r="Y569" s="454"/>
      <c r="Z569" s="454"/>
      <c r="AA569" s="454"/>
      <c r="AB569" s="454"/>
      <c r="AC569" s="454"/>
      <c r="AD569" s="454"/>
      <c r="AE569" s="454"/>
      <c r="AF569" s="454"/>
      <c r="AG569" s="454"/>
      <c r="AH569" s="369"/>
    </row>
    <row r="570" spans="2:34" ht="39.75" customHeight="1" x14ac:dyDescent="0.25">
      <c r="B570" s="134"/>
      <c r="C570" s="505"/>
      <c r="D570" s="511"/>
      <c r="E570" s="515"/>
      <c r="F570" s="473"/>
      <c r="G570" s="449"/>
      <c r="H570" s="481"/>
      <c r="I570" s="482"/>
      <c r="J570" s="472"/>
      <c r="K570" s="306" t="s">
        <v>34</v>
      </c>
      <c r="L570" s="311" t="s">
        <v>768</v>
      </c>
      <c r="M570" s="449"/>
      <c r="N570" s="449"/>
      <c r="O570" s="452"/>
      <c r="P570" s="382"/>
      <c r="Q570" s="94"/>
      <c r="R570" s="94"/>
      <c r="S570" s="94"/>
      <c r="T570" s="368"/>
      <c r="U570" s="454"/>
      <c r="V570" s="454"/>
      <c r="W570" s="454"/>
      <c r="X570" s="454"/>
      <c r="Y570" s="454"/>
      <c r="Z570" s="454"/>
      <c r="AA570" s="454"/>
      <c r="AB570" s="454"/>
      <c r="AC570" s="454"/>
      <c r="AD570" s="454"/>
      <c r="AE570" s="454"/>
      <c r="AF570" s="454"/>
      <c r="AG570" s="454"/>
      <c r="AH570" s="369"/>
    </row>
    <row r="571" spans="2:34" ht="39.75" customHeight="1" x14ac:dyDescent="0.25">
      <c r="B571" s="134"/>
      <c r="C571" s="505"/>
      <c r="D571" s="511"/>
      <c r="E571" s="515"/>
      <c r="F571" s="523"/>
      <c r="G571" s="486">
        <v>67</v>
      </c>
      <c r="H571" s="483" t="s">
        <v>769</v>
      </c>
      <c r="I571" s="482"/>
      <c r="J571" s="471" t="s">
        <v>770</v>
      </c>
      <c r="K571" s="306" t="s">
        <v>26</v>
      </c>
      <c r="L571" s="311" t="s">
        <v>771</v>
      </c>
      <c r="M571" s="448" t="s">
        <v>164</v>
      </c>
      <c r="N571" s="450">
        <v>0</v>
      </c>
      <c r="O571" s="451"/>
      <c r="P571" s="382"/>
      <c r="Q571" s="94"/>
      <c r="R571" s="94"/>
      <c r="S571" s="94"/>
      <c r="T571" s="368"/>
      <c r="U571" s="453"/>
      <c r="V571" s="453"/>
      <c r="W571" s="453"/>
      <c r="X571" s="453">
        <f>IF($N$571="","",$N$571)</f>
        <v>0</v>
      </c>
      <c r="Y571" s="453"/>
      <c r="Z571" s="453"/>
      <c r="AA571" s="453">
        <f>IF($N$571="","",$N$571)</f>
        <v>0</v>
      </c>
      <c r="AB571" s="453"/>
      <c r="AC571" s="453"/>
      <c r="AD571" s="453"/>
      <c r="AE571" s="453"/>
      <c r="AF571" s="453"/>
      <c r="AG571" s="453"/>
      <c r="AH571" s="369"/>
    </row>
    <row r="572" spans="2:34" ht="39.75" customHeight="1" x14ac:dyDescent="0.25">
      <c r="B572" s="134"/>
      <c r="C572" s="506"/>
      <c r="D572" s="512"/>
      <c r="E572" s="449"/>
      <c r="F572" s="475"/>
      <c r="G572" s="449"/>
      <c r="H572" s="481"/>
      <c r="I572" s="482"/>
      <c r="J572" s="472"/>
      <c r="K572" s="306" t="s">
        <v>28</v>
      </c>
      <c r="L572" s="311" t="s">
        <v>772</v>
      </c>
      <c r="M572" s="449"/>
      <c r="N572" s="449"/>
      <c r="O572" s="452"/>
      <c r="P572" s="382"/>
      <c r="Q572" s="94"/>
      <c r="R572" s="94"/>
      <c r="S572" s="94"/>
      <c r="T572" s="368"/>
      <c r="U572" s="454"/>
      <c r="V572" s="454"/>
      <c r="W572" s="454"/>
      <c r="X572" s="454"/>
      <c r="Y572" s="454"/>
      <c r="Z572" s="454"/>
      <c r="AA572" s="454"/>
      <c r="AB572" s="454"/>
      <c r="AC572" s="454"/>
      <c r="AD572" s="454"/>
      <c r="AE572" s="454"/>
      <c r="AF572" s="454"/>
      <c r="AG572" s="454"/>
      <c r="AH572" s="369"/>
    </row>
    <row r="573" spans="2:34" ht="39.75" customHeight="1" x14ac:dyDescent="0.25">
      <c r="B573" s="134"/>
      <c r="C573" s="506"/>
      <c r="D573" s="512"/>
      <c r="E573" s="449"/>
      <c r="F573" s="475"/>
      <c r="G573" s="449"/>
      <c r="H573" s="481"/>
      <c r="I573" s="482"/>
      <c r="J573" s="472"/>
      <c r="K573" s="306" t="s">
        <v>30</v>
      </c>
      <c r="L573" s="311" t="s">
        <v>773</v>
      </c>
      <c r="M573" s="449"/>
      <c r="N573" s="449"/>
      <c r="O573" s="452"/>
      <c r="P573" s="382"/>
      <c r="Q573" s="94"/>
      <c r="R573" s="94"/>
      <c r="S573" s="94"/>
      <c r="T573" s="368"/>
      <c r="U573" s="454"/>
      <c r="V573" s="454"/>
      <c r="W573" s="454"/>
      <c r="X573" s="454"/>
      <c r="Y573" s="454"/>
      <c r="Z573" s="454"/>
      <c r="AA573" s="454"/>
      <c r="AB573" s="454"/>
      <c r="AC573" s="454"/>
      <c r="AD573" s="454"/>
      <c r="AE573" s="454"/>
      <c r="AF573" s="454"/>
      <c r="AG573" s="454"/>
      <c r="AH573" s="369"/>
    </row>
    <row r="574" spans="2:34" ht="39.75" customHeight="1" x14ac:dyDescent="0.25">
      <c r="B574" s="134"/>
      <c r="C574" s="506"/>
      <c r="D574" s="512"/>
      <c r="E574" s="449"/>
      <c r="F574" s="475"/>
      <c r="G574" s="449"/>
      <c r="H574" s="481"/>
      <c r="I574" s="482"/>
      <c r="J574" s="472"/>
      <c r="K574" s="306" t="s">
        <v>32</v>
      </c>
      <c r="L574" s="311" t="s">
        <v>774</v>
      </c>
      <c r="M574" s="449"/>
      <c r="N574" s="449"/>
      <c r="O574" s="452"/>
      <c r="P574" s="382"/>
      <c r="Q574" s="94"/>
      <c r="R574" s="94"/>
      <c r="S574" s="94"/>
      <c r="T574" s="368"/>
      <c r="U574" s="454"/>
      <c r="V574" s="454"/>
      <c r="W574" s="454"/>
      <c r="X574" s="454"/>
      <c r="Y574" s="454"/>
      <c r="Z574" s="454"/>
      <c r="AA574" s="454"/>
      <c r="AB574" s="454"/>
      <c r="AC574" s="454"/>
      <c r="AD574" s="454"/>
      <c r="AE574" s="454"/>
      <c r="AF574" s="454"/>
      <c r="AG574" s="454"/>
      <c r="AH574" s="369"/>
    </row>
    <row r="575" spans="2:34" ht="39.75" customHeight="1" x14ac:dyDescent="0.25">
      <c r="B575" s="134"/>
      <c r="C575" s="506"/>
      <c r="D575" s="512"/>
      <c r="E575" s="449"/>
      <c r="F575" s="475"/>
      <c r="G575" s="449"/>
      <c r="H575" s="481"/>
      <c r="I575" s="482"/>
      <c r="J575" s="472"/>
      <c r="K575" s="306" t="s">
        <v>34</v>
      </c>
      <c r="L575" s="311" t="s">
        <v>775</v>
      </c>
      <c r="M575" s="449"/>
      <c r="N575" s="449"/>
      <c r="O575" s="452"/>
      <c r="P575" s="382"/>
      <c r="Q575" s="94"/>
      <c r="R575" s="94"/>
      <c r="S575" s="94"/>
      <c r="T575" s="368"/>
      <c r="U575" s="454"/>
      <c r="V575" s="454"/>
      <c r="W575" s="454"/>
      <c r="X575" s="454"/>
      <c r="Y575" s="454"/>
      <c r="Z575" s="454"/>
      <c r="AA575" s="454"/>
      <c r="AB575" s="454"/>
      <c r="AC575" s="454"/>
      <c r="AD575" s="454"/>
      <c r="AE575" s="454"/>
      <c r="AF575" s="454"/>
      <c r="AG575" s="454"/>
      <c r="AH575" s="369"/>
    </row>
    <row r="576" spans="2:34" ht="39.75" customHeight="1" x14ac:dyDescent="0.25">
      <c r="B576" s="134"/>
      <c r="C576" s="507"/>
      <c r="D576" s="513"/>
      <c r="E576" s="515" t="s">
        <v>776</v>
      </c>
      <c r="F576" s="475" t="str">
        <f>IF(SUM(N576:N585)=0,"",AVERAGE(N576:N585))</f>
        <v/>
      </c>
      <c r="G576" s="486">
        <v>68</v>
      </c>
      <c r="H576" s="483" t="s">
        <v>777</v>
      </c>
      <c r="I576" s="482"/>
      <c r="J576" s="471" t="s">
        <v>778</v>
      </c>
      <c r="K576" s="306" t="s">
        <v>26</v>
      </c>
      <c r="L576" s="311" t="s">
        <v>779</v>
      </c>
      <c r="M576" s="448" t="s">
        <v>164</v>
      </c>
      <c r="N576" s="450">
        <v>0</v>
      </c>
      <c r="O576" s="451"/>
      <c r="P576" s="382"/>
      <c r="Q576" s="94"/>
      <c r="R576" s="94"/>
      <c r="S576" s="94"/>
      <c r="T576" s="368"/>
      <c r="U576" s="453"/>
      <c r="V576" s="453"/>
      <c r="W576" s="453">
        <f>IF($N$576="","",$N$576)</f>
        <v>0</v>
      </c>
      <c r="X576" s="453"/>
      <c r="Y576" s="453">
        <f>IF($N$576="","",$N$576)</f>
        <v>0</v>
      </c>
      <c r="Z576" s="453">
        <f>IF($N$576="","",$N$576)</f>
        <v>0</v>
      </c>
      <c r="AA576" s="453"/>
      <c r="AB576" s="453"/>
      <c r="AC576" s="453"/>
      <c r="AD576" s="453"/>
      <c r="AE576" s="453"/>
      <c r="AF576" s="453"/>
      <c r="AG576" s="453"/>
      <c r="AH576" s="369"/>
    </row>
    <row r="577" spans="2:34" ht="39.75" customHeight="1" x14ac:dyDescent="0.25">
      <c r="B577" s="134"/>
      <c r="C577" s="507"/>
      <c r="D577" s="513"/>
      <c r="E577" s="515"/>
      <c r="F577" s="475"/>
      <c r="G577" s="449"/>
      <c r="H577" s="481"/>
      <c r="I577" s="482"/>
      <c r="J577" s="472"/>
      <c r="K577" s="306" t="s">
        <v>128</v>
      </c>
      <c r="L577" s="311" t="s">
        <v>780</v>
      </c>
      <c r="M577" s="449"/>
      <c r="N577" s="449"/>
      <c r="O577" s="452"/>
      <c r="P577" s="382"/>
      <c r="Q577" s="94"/>
      <c r="R577" s="94"/>
      <c r="S577" s="94"/>
      <c r="T577" s="368"/>
      <c r="U577" s="454"/>
      <c r="V577" s="454"/>
      <c r="W577" s="454"/>
      <c r="X577" s="454"/>
      <c r="Y577" s="454"/>
      <c r="Z577" s="454"/>
      <c r="AA577" s="454"/>
      <c r="AB577" s="454"/>
      <c r="AC577" s="454"/>
      <c r="AD577" s="454"/>
      <c r="AE577" s="454"/>
      <c r="AF577" s="454"/>
      <c r="AG577" s="454"/>
      <c r="AH577" s="369"/>
    </row>
    <row r="578" spans="2:34" ht="39.75" customHeight="1" x14ac:dyDescent="0.25">
      <c r="B578" s="134"/>
      <c r="C578" s="507"/>
      <c r="D578" s="513"/>
      <c r="E578" s="515"/>
      <c r="F578" s="475"/>
      <c r="G578" s="449"/>
      <c r="H578" s="481"/>
      <c r="I578" s="482"/>
      <c r="J578" s="472"/>
      <c r="K578" s="306" t="s">
        <v>130</v>
      </c>
      <c r="L578" s="311" t="s">
        <v>781</v>
      </c>
      <c r="M578" s="449"/>
      <c r="N578" s="449"/>
      <c r="O578" s="452"/>
      <c r="P578" s="382"/>
      <c r="Q578" s="94"/>
      <c r="R578" s="94"/>
      <c r="S578" s="94"/>
      <c r="T578" s="368"/>
      <c r="U578" s="454"/>
      <c r="V578" s="454"/>
      <c r="W578" s="454"/>
      <c r="X578" s="454"/>
      <c r="Y578" s="454"/>
      <c r="Z578" s="454"/>
      <c r="AA578" s="454"/>
      <c r="AB578" s="454"/>
      <c r="AC578" s="454"/>
      <c r="AD578" s="454"/>
      <c r="AE578" s="454"/>
      <c r="AF578" s="454"/>
      <c r="AG578" s="454"/>
      <c r="AH578" s="369"/>
    </row>
    <row r="579" spans="2:34" ht="39.75" customHeight="1" x14ac:dyDescent="0.25">
      <c r="B579" s="134"/>
      <c r="C579" s="507"/>
      <c r="D579" s="513"/>
      <c r="E579" s="515"/>
      <c r="F579" s="475"/>
      <c r="G579" s="449"/>
      <c r="H579" s="481"/>
      <c r="I579" s="482"/>
      <c r="J579" s="472"/>
      <c r="K579" s="390"/>
      <c r="L579" s="391"/>
      <c r="M579" s="449"/>
      <c r="N579" s="449"/>
      <c r="O579" s="452"/>
      <c r="P579" s="382"/>
      <c r="Q579" s="94"/>
      <c r="R579" s="94"/>
      <c r="S579" s="94"/>
      <c r="T579" s="368"/>
      <c r="U579" s="454"/>
      <c r="V579" s="454"/>
      <c r="W579" s="454"/>
      <c r="X579" s="454"/>
      <c r="Y579" s="454"/>
      <c r="Z579" s="454"/>
      <c r="AA579" s="454"/>
      <c r="AB579" s="454"/>
      <c r="AC579" s="454"/>
      <c r="AD579" s="454"/>
      <c r="AE579" s="454"/>
      <c r="AF579" s="454"/>
      <c r="AG579" s="454"/>
      <c r="AH579" s="369"/>
    </row>
    <row r="580" spans="2:34" ht="39.75" customHeight="1" x14ac:dyDescent="0.25">
      <c r="B580" s="134"/>
      <c r="C580" s="507"/>
      <c r="D580" s="513"/>
      <c r="E580" s="515"/>
      <c r="F580" s="475"/>
      <c r="G580" s="449"/>
      <c r="H580" s="481"/>
      <c r="I580" s="482"/>
      <c r="J580" s="472"/>
      <c r="K580" s="390"/>
      <c r="L580" s="391"/>
      <c r="M580" s="449"/>
      <c r="N580" s="449"/>
      <c r="O580" s="452"/>
      <c r="P580" s="382"/>
      <c r="Q580" s="94"/>
      <c r="R580" s="94"/>
      <c r="S580" s="94"/>
      <c r="T580" s="368"/>
      <c r="U580" s="454"/>
      <c r="V580" s="454"/>
      <c r="W580" s="454"/>
      <c r="X580" s="454"/>
      <c r="Y580" s="454"/>
      <c r="Z580" s="454"/>
      <c r="AA580" s="454"/>
      <c r="AB580" s="454"/>
      <c r="AC580" s="454"/>
      <c r="AD580" s="454"/>
      <c r="AE580" s="454"/>
      <c r="AF580" s="454"/>
      <c r="AG580" s="454"/>
      <c r="AH580" s="369"/>
    </row>
    <row r="581" spans="2:34" ht="39.75" customHeight="1" x14ac:dyDescent="0.25">
      <c r="B581" s="134"/>
      <c r="C581" s="507"/>
      <c r="D581" s="513"/>
      <c r="E581" s="515"/>
      <c r="F581" s="475"/>
      <c r="G581" s="486">
        <v>69</v>
      </c>
      <c r="H581" s="483" t="s">
        <v>782</v>
      </c>
      <c r="I581" s="482"/>
      <c r="J581" s="471" t="s">
        <v>783</v>
      </c>
      <c r="K581" s="306" t="s">
        <v>26</v>
      </c>
      <c r="L581" s="311" t="s">
        <v>784</v>
      </c>
      <c r="M581" s="448" t="s">
        <v>164</v>
      </c>
      <c r="N581" s="450">
        <v>0</v>
      </c>
      <c r="O581" s="451"/>
      <c r="P581" s="382"/>
      <c r="Q581" s="94"/>
      <c r="R581" s="94"/>
      <c r="S581" s="94"/>
      <c r="T581" s="368"/>
      <c r="U581" s="453"/>
      <c r="V581" s="453"/>
      <c r="W581" s="453">
        <f>IF($N$581="","",$N$581)</f>
        <v>0</v>
      </c>
      <c r="X581" s="453"/>
      <c r="Y581" s="453"/>
      <c r="Z581" s="453">
        <f>IF($N$581="","",$N$581)</f>
        <v>0</v>
      </c>
      <c r="AA581" s="453"/>
      <c r="AB581" s="453"/>
      <c r="AC581" s="453"/>
      <c r="AD581" s="453"/>
      <c r="AE581" s="453"/>
      <c r="AF581" s="453"/>
      <c r="AG581" s="453"/>
      <c r="AH581" s="369"/>
    </row>
    <row r="582" spans="2:34" ht="39.75" customHeight="1" x14ac:dyDescent="0.25">
      <c r="B582" s="134"/>
      <c r="C582" s="507"/>
      <c r="D582" s="513"/>
      <c r="E582" s="449"/>
      <c r="F582" s="475"/>
      <c r="G582" s="449"/>
      <c r="H582" s="481"/>
      <c r="I582" s="482"/>
      <c r="J582" s="472"/>
      <c r="K582" s="306" t="s">
        <v>128</v>
      </c>
      <c r="L582" s="311" t="s">
        <v>785</v>
      </c>
      <c r="M582" s="449"/>
      <c r="N582" s="449"/>
      <c r="O582" s="452"/>
      <c r="P582" s="382"/>
      <c r="Q582" s="94"/>
      <c r="R582" s="94"/>
      <c r="S582" s="94"/>
      <c r="T582" s="368"/>
      <c r="U582" s="454"/>
      <c r="V582" s="454"/>
      <c r="W582" s="454"/>
      <c r="X582" s="454"/>
      <c r="Y582" s="454"/>
      <c r="Z582" s="454"/>
      <c r="AA582" s="454"/>
      <c r="AB582" s="454"/>
      <c r="AC582" s="454"/>
      <c r="AD582" s="454"/>
      <c r="AE582" s="454"/>
      <c r="AF582" s="454"/>
      <c r="AG582" s="454"/>
      <c r="AH582" s="369"/>
    </row>
    <row r="583" spans="2:34" ht="39.75" customHeight="1" x14ac:dyDescent="0.25">
      <c r="B583" s="134"/>
      <c r="C583" s="507"/>
      <c r="D583" s="513"/>
      <c r="E583" s="449"/>
      <c r="F583" s="475"/>
      <c r="G583" s="449"/>
      <c r="H583" s="481"/>
      <c r="I583" s="482"/>
      <c r="J583" s="472"/>
      <c r="K583" s="306" t="s">
        <v>130</v>
      </c>
      <c r="L583" s="311" t="s">
        <v>786</v>
      </c>
      <c r="M583" s="449"/>
      <c r="N583" s="449"/>
      <c r="O583" s="452"/>
      <c r="P583" s="382"/>
      <c r="Q583" s="94"/>
      <c r="R583" s="94"/>
      <c r="S583" s="94"/>
      <c r="T583" s="368"/>
      <c r="U583" s="454"/>
      <c r="V583" s="454"/>
      <c r="W583" s="454"/>
      <c r="X583" s="454"/>
      <c r="Y583" s="454"/>
      <c r="Z583" s="454"/>
      <c r="AA583" s="454"/>
      <c r="AB583" s="454"/>
      <c r="AC583" s="454"/>
      <c r="AD583" s="454"/>
      <c r="AE583" s="454"/>
      <c r="AF583" s="454"/>
      <c r="AG583" s="454"/>
      <c r="AH583" s="369"/>
    </row>
    <row r="584" spans="2:34" ht="39.75" customHeight="1" x14ac:dyDescent="0.25">
      <c r="B584" s="134"/>
      <c r="C584" s="507"/>
      <c r="D584" s="513"/>
      <c r="E584" s="449"/>
      <c r="F584" s="475"/>
      <c r="G584" s="449"/>
      <c r="H584" s="481"/>
      <c r="I584" s="482"/>
      <c r="J584" s="472"/>
      <c r="K584" s="390"/>
      <c r="L584" s="391"/>
      <c r="M584" s="449"/>
      <c r="N584" s="449"/>
      <c r="O584" s="452"/>
      <c r="P584" s="382"/>
      <c r="Q584" s="94"/>
      <c r="R584" s="94"/>
      <c r="S584" s="94"/>
      <c r="T584" s="368"/>
      <c r="U584" s="454"/>
      <c r="V584" s="454"/>
      <c r="W584" s="454"/>
      <c r="X584" s="454"/>
      <c r="Y584" s="454"/>
      <c r="Z584" s="454"/>
      <c r="AA584" s="454"/>
      <c r="AB584" s="454"/>
      <c r="AC584" s="454"/>
      <c r="AD584" s="454"/>
      <c r="AE584" s="454"/>
      <c r="AF584" s="454"/>
      <c r="AG584" s="454"/>
      <c r="AH584" s="369"/>
    </row>
    <row r="585" spans="2:34" ht="39.75" customHeight="1" x14ac:dyDescent="0.25">
      <c r="B585" s="134"/>
      <c r="C585" s="507"/>
      <c r="D585" s="513"/>
      <c r="E585" s="449"/>
      <c r="F585" s="475"/>
      <c r="G585" s="449"/>
      <c r="H585" s="481"/>
      <c r="I585" s="482"/>
      <c r="J585" s="472"/>
      <c r="K585" s="390"/>
      <c r="L585" s="391"/>
      <c r="M585" s="449"/>
      <c r="N585" s="449"/>
      <c r="O585" s="452"/>
      <c r="P585" s="382"/>
      <c r="Q585" s="94"/>
      <c r="R585" s="94"/>
      <c r="S585" s="94"/>
      <c r="T585" s="368"/>
      <c r="U585" s="454"/>
      <c r="V585" s="454"/>
      <c r="W585" s="454"/>
      <c r="X585" s="454"/>
      <c r="Y585" s="454"/>
      <c r="Z585" s="454"/>
      <c r="AA585" s="454"/>
      <c r="AB585" s="454"/>
      <c r="AC585" s="454"/>
      <c r="AD585" s="454"/>
      <c r="AE585" s="454"/>
      <c r="AF585" s="454"/>
      <c r="AG585" s="454"/>
      <c r="AH585" s="369"/>
    </row>
    <row r="586" spans="2:34" ht="39.75" customHeight="1" x14ac:dyDescent="0.25">
      <c r="B586" s="134"/>
      <c r="C586" s="507"/>
      <c r="D586" s="513"/>
      <c r="E586" s="515" t="s">
        <v>787</v>
      </c>
      <c r="F586" s="475" t="str">
        <f>IF(SUM(N586)=0,"",AVERAGE(N586))</f>
        <v/>
      </c>
      <c r="G586" s="486">
        <v>70</v>
      </c>
      <c r="H586" s="483" t="s">
        <v>788</v>
      </c>
      <c r="I586" s="482"/>
      <c r="J586" s="471" t="s">
        <v>789</v>
      </c>
      <c r="K586" s="306" t="s">
        <v>26</v>
      </c>
      <c r="L586" s="311" t="s">
        <v>790</v>
      </c>
      <c r="M586" s="448" t="s">
        <v>164</v>
      </c>
      <c r="N586" s="450">
        <v>0</v>
      </c>
      <c r="O586" s="451"/>
      <c r="P586" s="382"/>
      <c r="Q586" s="94"/>
      <c r="R586" s="94"/>
      <c r="S586" s="94"/>
      <c r="T586" s="368"/>
      <c r="U586" s="453"/>
      <c r="V586" s="453"/>
      <c r="W586" s="453"/>
      <c r="X586" s="453"/>
      <c r="Y586" s="453"/>
      <c r="Z586" s="453"/>
      <c r="AA586" s="453"/>
      <c r="AB586" s="453">
        <f>IF($N$586="","",$N$586)</f>
        <v>0</v>
      </c>
      <c r="AC586" s="453"/>
      <c r="AD586" s="453"/>
      <c r="AE586" s="453"/>
      <c r="AF586" s="453">
        <f>IF($N$586="","",$N$586)</f>
        <v>0</v>
      </c>
      <c r="AG586" s="453"/>
      <c r="AH586" s="369"/>
    </row>
    <row r="587" spans="2:34" ht="39.75" customHeight="1" x14ac:dyDescent="0.25">
      <c r="B587" s="134"/>
      <c r="C587" s="507"/>
      <c r="D587" s="513"/>
      <c r="E587" s="449"/>
      <c r="F587" s="475"/>
      <c r="G587" s="449"/>
      <c r="H587" s="481"/>
      <c r="I587" s="482"/>
      <c r="J587" s="472"/>
      <c r="K587" s="306" t="s">
        <v>128</v>
      </c>
      <c r="L587" s="311" t="s">
        <v>791</v>
      </c>
      <c r="M587" s="449"/>
      <c r="N587" s="449"/>
      <c r="O587" s="452"/>
      <c r="P587" s="382"/>
      <c r="Q587" s="94"/>
      <c r="R587" s="94"/>
      <c r="S587" s="94"/>
      <c r="T587" s="368"/>
      <c r="U587" s="454"/>
      <c r="V587" s="454"/>
      <c r="W587" s="454"/>
      <c r="X587" s="454"/>
      <c r="Y587" s="454"/>
      <c r="Z587" s="454"/>
      <c r="AA587" s="454"/>
      <c r="AB587" s="454"/>
      <c r="AC587" s="454"/>
      <c r="AD587" s="454"/>
      <c r="AE587" s="454"/>
      <c r="AF587" s="454"/>
      <c r="AG587" s="454"/>
      <c r="AH587" s="369"/>
    </row>
    <row r="588" spans="2:34" ht="39.75" customHeight="1" x14ac:dyDescent="0.25">
      <c r="B588" s="134"/>
      <c r="C588" s="507"/>
      <c r="D588" s="513"/>
      <c r="E588" s="449"/>
      <c r="F588" s="475"/>
      <c r="G588" s="449"/>
      <c r="H588" s="481"/>
      <c r="I588" s="482"/>
      <c r="J588" s="472"/>
      <c r="K588" s="306" t="s">
        <v>130</v>
      </c>
      <c r="L588" s="311" t="s">
        <v>792</v>
      </c>
      <c r="M588" s="449"/>
      <c r="N588" s="449"/>
      <c r="O588" s="452"/>
      <c r="P588" s="382"/>
      <c r="Q588" s="94"/>
      <c r="R588" s="94"/>
      <c r="S588" s="94"/>
      <c r="T588" s="368"/>
      <c r="U588" s="454"/>
      <c r="V588" s="454"/>
      <c r="W588" s="454"/>
      <c r="X588" s="454"/>
      <c r="Y588" s="454"/>
      <c r="Z588" s="454"/>
      <c r="AA588" s="454"/>
      <c r="AB588" s="454"/>
      <c r="AC588" s="454"/>
      <c r="AD588" s="454"/>
      <c r="AE588" s="454"/>
      <c r="AF588" s="454"/>
      <c r="AG588" s="454"/>
      <c r="AH588" s="369"/>
    </row>
    <row r="589" spans="2:34" ht="39.75" customHeight="1" x14ac:dyDescent="0.25">
      <c r="B589" s="134"/>
      <c r="C589" s="507"/>
      <c r="D589" s="513"/>
      <c r="E589" s="449"/>
      <c r="F589" s="475"/>
      <c r="G589" s="449"/>
      <c r="H589" s="481"/>
      <c r="I589" s="482"/>
      <c r="J589" s="472"/>
      <c r="K589" s="390"/>
      <c r="L589" s="391"/>
      <c r="M589" s="449"/>
      <c r="N589" s="449"/>
      <c r="O589" s="452"/>
      <c r="P589" s="382"/>
      <c r="Q589" s="94"/>
      <c r="R589" s="94"/>
      <c r="S589" s="94"/>
      <c r="T589" s="368"/>
      <c r="U589" s="454"/>
      <c r="V589" s="454"/>
      <c r="W589" s="454"/>
      <c r="X589" s="454"/>
      <c r="Y589" s="454"/>
      <c r="Z589" s="454"/>
      <c r="AA589" s="454"/>
      <c r="AB589" s="454"/>
      <c r="AC589" s="454"/>
      <c r="AD589" s="454"/>
      <c r="AE589" s="454"/>
      <c r="AF589" s="454"/>
      <c r="AG589" s="454"/>
      <c r="AH589" s="369"/>
    </row>
    <row r="590" spans="2:34" ht="39.75" customHeight="1" x14ac:dyDescent="0.25">
      <c r="B590" s="134"/>
      <c r="C590" s="508"/>
      <c r="D590" s="514"/>
      <c r="E590" s="501"/>
      <c r="F590" s="516"/>
      <c r="G590" s="501"/>
      <c r="H590" s="484"/>
      <c r="I590" s="485"/>
      <c r="J590" s="502"/>
      <c r="K590" s="407"/>
      <c r="L590" s="408"/>
      <c r="M590" s="501"/>
      <c r="N590" s="501"/>
      <c r="O590" s="503"/>
      <c r="P590" s="382"/>
      <c r="Q590" s="94"/>
      <c r="R590" s="94"/>
      <c r="S590" s="94"/>
      <c r="T590" s="368"/>
      <c r="U590" s="454"/>
      <c r="V590" s="454"/>
      <c r="W590" s="454"/>
      <c r="X590" s="454"/>
      <c r="Y590" s="454"/>
      <c r="Z590" s="454"/>
      <c r="AA590" s="454"/>
      <c r="AB590" s="454"/>
      <c r="AC590" s="454"/>
      <c r="AD590" s="454"/>
      <c r="AE590" s="454"/>
      <c r="AF590" s="454"/>
      <c r="AG590" s="454"/>
      <c r="AH590" s="369"/>
    </row>
    <row r="591" spans="2:34" ht="5.25" customHeight="1" thickBot="1" x14ac:dyDescent="0.3">
      <c r="B591" s="409"/>
      <c r="C591" s="305"/>
      <c r="D591" s="305"/>
      <c r="E591" s="305"/>
      <c r="F591" s="305"/>
      <c r="G591" s="305"/>
      <c r="H591" s="410"/>
      <c r="I591" s="410"/>
      <c r="J591" s="305"/>
      <c r="K591" s="411"/>
      <c r="L591" s="412"/>
      <c r="M591" s="410"/>
      <c r="N591" s="413"/>
      <c r="O591" s="305"/>
      <c r="P591" s="414"/>
      <c r="Q591" s="94"/>
      <c r="R591" s="94"/>
      <c r="S591" s="94"/>
      <c r="T591" s="415"/>
      <c r="U591" s="416">
        <f t="shared" ref="U591:AG591" si="2">IF((SUM(U13:U590))&gt;0,AVERAGE(U13:U590),"")</f>
        <v>20.5</v>
      </c>
      <c r="V591" s="416">
        <f t="shared" si="2"/>
        <v>24.125</v>
      </c>
      <c r="W591" s="416">
        <f t="shared" si="2"/>
        <v>18.149999999999999</v>
      </c>
      <c r="X591" s="416">
        <f t="shared" si="2"/>
        <v>19.75</v>
      </c>
      <c r="Y591" s="416">
        <f t="shared" si="2"/>
        <v>19.333333333333332</v>
      </c>
      <c r="Z591" s="416">
        <f t="shared" si="2"/>
        <v>17.526315789473685</v>
      </c>
      <c r="AA591" s="416">
        <f t="shared" si="2"/>
        <v>18.142857142857142</v>
      </c>
      <c r="AB591" s="416">
        <f t="shared" si="2"/>
        <v>19.722222222222221</v>
      </c>
      <c r="AC591" s="416">
        <f t="shared" si="2"/>
        <v>21.857142857142858</v>
      </c>
      <c r="AD591" s="416">
        <f t="shared" si="2"/>
        <v>24.777777777777779</v>
      </c>
      <c r="AE591" s="416">
        <f t="shared" si="2"/>
        <v>27.695652173913043</v>
      </c>
      <c r="AF591" s="416">
        <f t="shared" si="2"/>
        <v>25.333333333333332</v>
      </c>
      <c r="AG591" s="416">
        <f t="shared" si="2"/>
        <v>31.52</v>
      </c>
      <c r="AH591" s="417"/>
    </row>
    <row r="592" spans="2:34" ht="15" x14ac:dyDescent="0.25">
      <c r="B592" s="94"/>
      <c r="C592" s="94"/>
      <c r="D592" s="94"/>
      <c r="E592" s="94"/>
      <c r="F592" s="94"/>
      <c r="G592" s="94"/>
      <c r="H592" s="353"/>
      <c r="I592" s="353"/>
      <c r="J592" s="94"/>
      <c r="K592" s="354"/>
      <c r="L592" s="418"/>
      <c r="M592" s="353"/>
      <c r="N592" s="419"/>
      <c r="O592" s="94"/>
      <c r="P592" s="94"/>
      <c r="Q592" s="94"/>
      <c r="R592" s="94"/>
      <c r="S592" s="94"/>
      <c r="T592" s="94"/>
      <c r="U592" s="354"/>
      <c r="V592" s="354"/>
      <c r="W592" s="354"/>
      <c r="X592" s="354"/>
      <c r="Y592" s="354"/>
      <c r="Z592" s="354"/>
      <c r="AA592" s="354"/>
      <c r="AB592" s="354"/>
      <c r="AC592" s="354"/>
      <c r="AD592" s="354"/>
      <c r="AE592" s="354"/>
      <c r="AF592" s="354"/>
      <c r="AG592" s="354"/>
      <c r="AH592" s="94"/>
    </row>
    <row r="593" spans="12:33" ht="15" x14ac:dyDescent="0.25">
      <c r="L593" s="418"/>
      <c r="M593" s="353"/>
      <c r="N593" s="419"/>
      <c r="O593" s="354"/>
      <c r="P593" s="354"/>
      <c r="Q593" s="94"/>
      <c r="R593" s="94"/>
      <c r="S593" s="94"/>
      <c r="T593" s="94"/>
      <c r="U593" s="420"/>
      <c r="V593" s="421"/>
      <c r="W593" s="421"/>
      <c r="X593" s="421"/>
      <c r="Y593" s="421"/>
      <c r="Z593" s="421"/>
      <c r="AA593" s="421"/>
      <c r="AB593" s="421"/>
      <c r="AC593" s="421"/>
      <c r="AD593" s="421"/>
      <c r="AE593" s="421"/>
      <c r="AF593" s="421"/>
      <c r="AG593" s="421"/>
    </row>
    <row r="594" spans="12:33" x14ac:dyDescent="0.25">
      <c r="L594" s="418"/>
      <c r="M594" s="94"/>
      <c r="N594" s="94"/>
      <c r="O594" s="94"/>
      <c r="P594" s="94"/>
      <c r="Q594" s="94"/>
      <c r="R594" s="94"/>
      <c r="S594" s="94"/>
      <c r="T594" s="94"/>
      <c r="U594" s="94"/>
      <c r="V594" s="94"/>
      <c r="W594" s="94"/>
      <c r="X594" s="94"/>
      <c r="Y594" s="94"/>
      <c r="Z594" s="94"/>
      <c r="AA594" s="94"/>
      <c r="AB594" s="94"/>
      <c r="AC594" s="94"/>
      <c r="AD594" s="94"/>
      <c r="AE594" s="94"/>
      <c r="AF594" s="94"/>
      <c r="AG594" s="94"/>
    </row>
    <row r="595" spans="12:33" x14ac:dyDescent="0.25">
      <c r="L595" s="94"/>
      <c r="M595" s="94"/>
      <c r="N595" s="94"/>
      <c r="O595" s="94"/>
      <c r="P595" s="94"/>
      <c r="Q595" s="94"/>
      <c r="R595" s="94"/>
      <c r="S595" s="94"/>
      <c r="T595" s="94"/>
      <c r="U595" s="94"/>
      <c r="V595" s="94"/>
      <c r="W595" s="94"/>
      <c r="X595" s="94"/>
      <c r="Y595" s="94"/>
      <c r="Z595" s="94"/>
      <c r="AA595" s="94"/>
      <c r="AB595" s="94"/>
      <c r="AC595" s="94"/>
      <c r="AD595" s="94"/>
      <c r="AE595" s="94"/>
      <c r="AF595" s="94"/>
      <c r="AG595" s="94"/>
    </row>
    <row r="596" spans="12:33" x14ac:dyDescent="0.25">
      <c r="L596" s="94"/>
      <c r="M596" s="94"/>
      <c r="N596" s="94"/>
      <c r="O596" s="94"/>
      <c r="P596" s="94"/>
      <c r="Q596" s="94"/>
      <c r="R596" s="94"/>
      <c r="S596" s="94"/>
      <c r="T596" s="94"/>
      <c r="U596" s="94"/>
      <c r="V596" s="94"/>
      <c r="W596" s="94"/>
      <c r="X596" s="94"/>
      <c r="Y596" s="94"/>
      <c r="Z596" s="94"/>
      <c r="AA596" s="94"/>
      <c r="AB596" s="94"/>
      <c r="AC596" s="94"/>
      <c r="AD596" s="94"/>
      <c r="AE596" s="94"/>
      <c r="AF596" s="94"/>
      <c r="AG596" s="94"/>
    </row>
    <row r="597" spans="12:33" x14ac:dyDescent="0.25">
      <c r="L597" s="94"/>
      <c r="M597" s="94"/>
      <c r="N597" s="94"/>
      <c r="O597" s="94"/>
      <c r="P597" s="94"/>
      <c r="Q597" s="94"/>
      <c r="R597" s="94"/>
      <c r="S597" s="94"/>
      <c r="T597" s="94"/>
      <c r="U597" s="94"/>
      <c r="V597" s="94"/>
      <c r="W597" s="94"/>
      <c r="X597" s="94"/>
      <c r="Y597" s="94"/>
      <c r="Z597" s="94"/>
      <c r="AA597" s="94"/>
      <c r="AB597" s="94"/>
      <c r="AC597" s="94"/>
      <c r="AD597" s="94"/>
      <c r="AE597" s="94"/>
      <c r="AF597" s="94"/>
      <c r="AG597" s="94"/>
    </row>
    <row r="598" spans="12:33" x14ac:dyDescent="0.25">
      <c r="L598" s="94"/>
      <c r="M598" s="94"/>
      <c r="N598" s="94"/>
      <c r="O598" s="94"/>
      <c r="P598" s="94"/>
      <c r="Q598" s="94"/>
      <c r="R598" s="94"/>
      <c r="S598" s="94"/>
      <c r="T598" s="94"/>
      <c r="U598" s="94"/>
      <c r="V598" s="94"/>
      <c r="W598" s="94"/>
      <c r="X598" s="94"/>
      <c r="Y598" s="94"/>
      <c r="Z598" s="94"/>
      <c r="AA598" s="94"/>
      <c r="AB598" s="94"/>
      <c r="AC598" s="94"/>
      <c r="AD598" s="94"/>
      <c r="AE598" s="94"/>
      <c r="AF598" s="94"/>
      <c r="AG598" s="94"/>
    </row>
    <row r="599" spans="12:33" x14ac:dyDescent="0.25">
      <c r="L599" s="94"/>
      <c r="M599" s="94"/>
      <c r="N599" s="94"/>
      <c r="O599" s="94"/>
      <c r="P599" s="94"/>
      <c r="Q599" s="94"/>
      <c r="R599" s="94"/>
      <c r="S599" s="94"/>
      <c r="T599" s="94"/>
      <c r="U599" s="94"/>
      <c r="V599" s="94"/>
      <c r="W599" s="94"/>
      <c r="X599" s="94"/>
      <c r="Y599" s="94"/>
      <c r="Z599" s="94"/>
      <c r="AA599" s="94"/>
      <c r="AB599" s="94"/>
      <c r="AC599" s="94"/>
      <c r="AD599" s="94"/>
      <c r="AE599" s="94"/>
      <c r="AF599" s="94"/>
      <c r="AG599" s="94"/>
    </row>
    <row r="600" spans="12:33" x14ac:dyDescent="0.25">
      <c r="L600" s="94"/>
      <c r="M600" s="94"/>
      <c r="N600" s="94"/>
      <c r="O600" s="94"/>
      <c r="P600" s="94"/>
      <c r="Q600" s="94"/>
      <c r="R600" s="94"/>
      <c r="S600" s="94"/>
      <c r="T600" s="94"/>
      <c r="U600" s="94"/>
      <c r="V600" s="94"/>
      <c r="W600" s="94"/>
      <c r="X600" s="94"/>
      <c r="Y600" s="94"/>
      <c r="Z600" s="94"/>
      <c r="AA600" s="94"/>
      <c r="AB600" s="94"/>
      <c r="AC600" s="94"/>
      <c r="AD600" s="94"/>
      <c r="AE600" s="94"/>
      <c r="AF600" s="94"/>
      <c r="AG600" s="94"/>
    </row>
    <row r="601" spans="12:33" x14ac:dyDescent="0.25">
      <c r="L601" s="94"/>
      <c r="M601" s="94"/>
      <c r="N601" s="94"/>
      <c r="O601" s="94"/>
      <c r="P601" s="94"/>
      <c r="Q601" s="94"/>
      <c r="R601" s="94"/>
      <c r="S601" s="94"/>
      <c r="T601" s="94"/>
      <c r="U601" s="94"/>
      <c r="V601" s="94"/>
      <c r="W601" s="94"/>
      <c r="X601" s="94"/>
      <c r="Y601" s="94"/>
      <c r="Z601" s="94"/>
      <c r="AA601" s="94"/>
      <c r="AB601" s="94"/>
      <c r="AC601" s="94"/>
      <c r="AD601" s="94"/>
      <c r="AE601" s="94"/>
      <c r="AF601" s="94"/>
      <c r="AG601" s="94"/>
    </row>
    <row r="602" spans="12:33" x14ac:dyDescent="0.25">
      <c r="L602" s="94"/>
      <c r="M602" s="94"/>
      <c r="N602" s="94"/>
      <c r="O602" s="94"/>
      <c r="P602" s="94"/>
      <c r="Q602" s="94"/>
      <c r="R602" s="94"/>
      <c r="S602" s="94"/>
      <c r="T602" s="94"/>
      <c r="U602" s="94"/>
      <c r="V602" s="94"/>
      <c r="W602" s="94"/>
      <c r="X602" s="94"/>
      <c r="Y602" s="94"/>
      <c r="Z602" s="94"/>
      <c r="AA602" s="94"/>
      <c r="AB602" s="94"/>
      <c r="AC602" s="94"/>
      <c r="AD602" s="94"/>
      <c r="AE602" s="94"/>
      <c r="AF602" s="94"/>
      <c r="AG602" s="94"/>
    </row>
    <row r="603" spans="12:33" x14ac:dyDescent="0.25">
      <c r="L603" s="94"/>
      <c r="M603" s="94"/>
      <c r="N603" s="94"/>
      <c r="O603" s="94"/>
      <c r="P603" s="94"/>
      <c r="Q603" s="94"/>
      <c r="R603" s="94"/>
      <c r="S603" s="94"/>
      <c r="T603" s="94"/>
      <c r="U603" s="94"/>
      <c r="V603" s="94"/>
      <c r="W603" s="94"/>
      <c r="X603" s="94"/>
      <c r="Y603" s="94"/>
      <c r="Z603" s="94"/>
      <c r="AA603" s="94"/>
      <c r="AB603" s="94"/>
      <c r="AC603" s="94"/>
      <c r="AD603" s="94"/>
      <c r="AE603" s="94"/>
      <c r="AF603" s="94"/>
      <c r="AG603" s="94"/>
    </row>
    <row r="604" spans="12:33" x14ac:dyDescent="0.25">
      <c r="L604" s="94"/>
      <c r="M604" s="94"/>
      <c r="N604" s="94"/>
      <c r="O604" s="94"/>
      <c r="P604" s="94"/>
      <c r="Q604" s="94"/>
      <c r="R604" s="94"/>
      <c r="S604" s="94"/>
      <c r="T604" s="94"/>
      <c r="U604" s="94"/>
      <c r="V604" s="94"/>
      <c r="W604" s="94"/>
      <c r="X604" s="94"/>
      <c r="Y604" s="94"/>
      <c r="Z604" s="94"/>
      <c r="AA604" s="94"/>
      <c r="AB604" s="94"/>
      <c r="AC604" s="94"/>
      <c r="AD604" s="94"/>
      <c r="AE604" s="94"/>
      <c r="AF604" s="94"/>
      <c r="AG604" s="94"/>
    </row>
    <row r="605" spans="12:33" x14ac:dyDescent="0.25">
      <c r="L605" s="94"/>
      <c r="M605" s="94"/>
      <c r="N605" s="94"/>
      <c r="O605" s="94"/>
      <c r="P605" s="94"/>
      <c r="Q605" s="94"/>
      <c r="R605" s="94"/>
      <c r="S605" s="94"/>
      <c r="T605" s="94"/>
      <c r="U605" s="94"/>
      <c r="V605" s="94"/>
      <c r="W605" s="94"/>
      <c r="X605" s="94"/>
      <c r="Y605" s="94"/>
      <c r="Z605" s="94"/>
      <c r="AA605" s="94"/>
      <c r="AB605" s="94"/>
      <c r="AC605" s="94"/>
      <c r="AD605" s="94"/>
      <c r="AE605" s="94"/>
      <c r="AF605" s="94"/>
      <c r="AG605" s="94"/>
    </row>
    <row r="606" spans="12:33" x14ac:dyDescent="0.25">
      <c r="L606" s="94"/>
      <c r="M606" s="94"/>
      <c r="N606" s="94"/>
      <c r="O606" s="94"/>
      <c r="P606" s="94"/>
      <c r="Q606" s="94"/>
      <c r="R606" s="94"/>
      <c r="S606" s="94"/>
      <c r="T606" s="94"/>
      <c r="U606" s="94"/>
      <c r="V606" s="94"/>
      <c r="W606" s="94"/>
      <c r="X606" s="94"/>
      <c r="Y606" s="94"/>
      <c r="Z606" s="94"/>
      <c r="AA606" s="94"/>
      <c r="AB606" s="94"/>
      <c r="AC606" s="94"/>
      <c r="AD606" s="94"/>
      <c r="AE606" s="94"/>
      <c r="AF606" s="94"/>
      <c r="AG606" s="94"/>
    </row>
    <row r="607" spans="12:33" x14ac:dyDescent="0.25">
      <c r="L607" s="94"/>
      <c r="M607" s="94"/>
      <c r="N607" s="94"/>
      <c r="O607" s="94"/>
      <c r="P607" s="94"/>
      <c r="Q607" s="94"/>
      <c r="R607" s="94"/>
      <c r="S607" s="94"/>
      <c r="T607" s="94"/>
      <c r="U607" s="94"/>
      <c r="V607" s="94"/>
      <c r="W607" s="94"/>
      <c r="X607" s="94"/>
      <c r="Y607" s="94"/>
      <c r="Z607" s="94"/>
      <c r="AA607" s="94"/>
      <c r="AB607" s="94"/>
      <c r="AC607" s="94"/>
      <c r="AD607" s="94"/>
      <c r="AE607" s="94"/>
      <c r="AF607" s="94"/>
      <c r="AG607" s="94"/>
    </row>
    <row r="608" spans="12:33" x14ac:dyDescent="0.25">
      <c r="L608" s="94"/>
      <c r="M608" s="94"/>
      <c r="N608" s="94"/>
      <c r="O608" s="94"/>
      <c r="P608" s="94"/>
      <c r="Q608" s="94"/>
      <c r="R608" s="94"/>
      <c r="S608" s="94"/>
      <c r="T608" s="94"/>
      <c r="U608" s="94"/>
      <c r="V608" s="94"/>
      <c r="W608" s="94"/>
      <c r="X608" s="94"/>
      <c r="Y608" s="94"/>
      <c r="Z608" s="94"/>
      <c r="AA608" s="94"/>
      <c r="AB608" s="94"/>
      <c r="AC608" s="94"/>
      <c r="AD608" s="94"/>
      <c r="AE608" s="94"/>
      <c r="AF608" s="94"/>
      <c r="AG608" s="94"/>
    </row>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sheetData>
  <mergeCells count="2341">
    <mergeCell ref="X511:X515"/>
    <mergeCell ref="Y511:Y515"/>
    <mergeCell ref="Z511:Z515"/>
    <mergeCell ref="AA511:AA515"/>
    <mergeCell ref="AB511:AB515"/>
    <mergeCell ref="AC511:AC515"/>
    <mergeCell ref="AD511:AD515"/>
    <mergeCell ref="AE511:AE515"/>
    <mergeCell ref="AG511:AG515"/>
    <mergeCell ref="AF511:AF515"/>
    <mergeCell ref="G511:G515"/>
    <mergeCell ref="H511:I515"/>
    <mergeCell ref="J511:J515"/>
    <mergeCell ref="M511:M515"/>
    <mergeCell ref="N511:N515"/>
    <mergeCell ref="O511:O515"/>
    <mergeCell ref="H38:I42"/>
    <mergeCell ref="G496:G500"/>
    <mergeCell ref="I496:I500"/>
    <mergeCell ref="J496:J500"/>
    <mergeCell ref="G501:G505"/>
    <mergeCell ref="J501:J505"/>
    <mergeCell ref="G481:G485"/>
    <mergeCell ref="I481:I485"/>
    <mergeCell ref="J481:J485"/>
    <mergeCell ref="G486:G490"/>
    <mergeCell ref="I486:I490"/>
    <mergeCell ref="J486:J490"/>
    <mergeCell ref="AE456:AE460"/>
    <mergeCell ref="AF456:AF460"/>
    <mergeCell ref="AG456:AG460"/>
    <mergeCell ref="AD451:AD455"/>
    <mergeCell ref="Q28:S29"/>
    <mergeCell ref="G416:G420"/>
    <mergeCell ref="G456:G460"/>
    <mergeCell ref="U581:U585"/>
    <mergeCell ref="V581:V585"/>
    <mergeCell ref="W581:W585"/>
    <mergeCell ref="X581:X585"/>
    <mergeCell ref="Y581:Y585"/>
    <mergeCell ref="Z581:Z585"/>
    <mergeCell ref="AA581:AA585"/>
    <mergeCell ref="AB581:AB585"/>
    <mergeCell ref="AC581:AC585"/>
    <mergeCell ref="AD581:AD585"/>
    <mergeCell ref="U416:U420"/>
    <mergeCell ref="V416:V420"/>
    <mergeCell ref="W416:W420"/>
    <mergeCell ref="X416:X420"/>
    <mergeCell ref="Y416:Y420"/>
    <mergeCell ref="Z416:Z420"/>
    <mergeCell ref="AA416:AA420"/>
    <mergeCell ref="AB416:AB420"/>
    <mergeCell ref="AC416:AC420"/>
    <mergeCell ref="AD416:AD420"/>
    <mergeCell ref="U546:U550"/>
    <mergeCell ref="V546:V550"/>
    <mergeCell ref="U556:U560"/>
    <mergeCell ref="V556:V560"/>
    <mergeCell ref="W556:W560"/>
    <mergeCell ref="Q33:S34"/>
    <mergeCell ref="U511:U515"/>
    <mergeCell ref="V511:V515"/>
    <mergeCell ref="W511:W515"/>
    <mergeCell ref="AE581:AE585"/>
    <mergeCell ref="AF581:AF585"/>
    <mergeCell ref="AG581:AG585"/>
    <mergeCell ref="AA576:AA580"/>
    <mergeCell ref="AB576:AB580"/>
    <mergeCell ref="AC576:AC580"/>
    <mergeCell ref="AD576:AD580"/>
    <mergeCell ref="AE576:AE580"/>
    <mergeCell ref="AF576:AF580"/>
    <mergeCell ref="AG576:AG580"/>
    <mergeCell ref="U561:U565"/>
    <mergeCell ref="V561:V565"/>
    <mergeCell ref="W561:W565"/>
    <mergeCell ref="X561:X565"/>
    <mergeCell ref="Y561:Y565"/>
    <mergeCell ref="Z561:Z565"/>
    <mergeCell ref="AB561:AB565"/>
    <mergeCell ref="AC561:AC565"/>
    <mergeCell ref="AD561:AD565"/>
    <mergeCell ref="AA561:AA565"/>
    <mergeCell ref="AE561:AE565"/>
    <mergeCell ref="AF561:AF565"/>
    <mergeCell ref="AG561:AG565"/>
    <mergeCell ref="U571:U575"/>
    <mergeCell ref="V571:V575"/>
    <mergeCell ref="W571:W575"/>
    <mergeCell ref="X571:X575"/>
    <mergeCell ref="Y571:Y575"/>
    <mergeCell ref="Z571:Z575"/>
    <mergeCell ref="AA571:AA575"/>
    <mergeCell ref="AB571:AB575"/>
    <mergeCell ref="AC571:AC575"/>
    <mergeCell ref="U586:U590"/>
    <mergeCell ref="V586:V590"/>
    <mergeCell ref="W586:W590"/>
    <mergeCell ref="X586:X590"/>
    <mergeCell ref="Y586:Y590"/>
    <mergeCell ref="Z586:Z590"/>
    <mergeCell ref="AA586:AA590"/>
    <mergeCell ref="AB586:AB590"/>
    <mergeCell ref="AC586:AC590"/>
    <mergeCell ref="AD586:AD590"/>
    <mergeCell ref="AE586:AE590"/>
    <mergeCell ref="AF586:AF590"/>
    <mergeCell ref="AG586:AG590"/>
    <mergeCell ref="U506:U510"/>
    <mergeCell ref="V506:V510"/>
    <mergeCell ref="W506:W510"/>
    <mergeCell ref="X506:X510"/>
    <mergeCell ref="Y506:Y510"/>
    <mergeCell ref="Z506:Z510"/>
    <mergeCell ref="AA506:AA510"/>
    <mergeCell ref="AB506:AB510"/>
    <mergeCell ref="AC506:AC510"/>
    <mergeCell ref="AD506:AD510"/>
    <mergeCell ref="AE506:AE510"/>
    <mergeCell ref="AF506:AF510"/>
    <mergeCell ref="AG506:AG510"/>
    <mergeCell ref="U576:U580"/>
    <mergeCell ref="V576:V580"/>
    <mergeCell ref="W576:W580"/>
    <mergeCell ref="X576:X580"/>
    <mergeCell ref="Y576:Y580"/>
    <mergeCell ref="Z576:Z580"/>
    <mergeCell ref="AE451:AE455"/>
    <mergeCell ref="AF451:AF455"/>
    <mergeCell ref="AG451:AG455"/>
    <mergeCell ref="AD441:AD445"/>
    <mergeCell ref="AF441:AF445"/>
    <mergeCell ref="AG441:AG445"/>
    <mergeCell ref="U446:U450"/>
    <mergeCell ref="V446:V450"/>
    <mergeCell ref="W446:W450"/>
    <mergeCell ref="X446:X450"/>
    <mergeCell ref="Y446:Y450"/>
    <mergeCell ref="Z446:Z450"/>
    <mergeCell ref="AA446:AA450"/>
    <mergeCell ref="AB446:AB450"/>
    <mergeCell ref="AC446:AC450"/>
    <mergeCell ref="AE441:AE445"/>
    <mergeCell ref="U173:U177"/>
    <mergeCell ref="V173:V177"/>
    <mergeCell ref="W173:W177"/>
    <mergeCell ref="X173:X177"/>
    <mergeCell ref="Y173:Y177"/>
    <mergeCell ref="Z173:Z177"/>
    <mergeCell ref="AA173:AA177"/>
    <mergeCell ref="AB173:AB177"/>
    <mergeCell ref="AC173:AC177"/>
    <mergeCell ref="AD173:AD177"/>
    <mergeCell ref="AE173:AE177"/>
    <mergeCell ref="AF173:AF177"/>
    <mergeCell ref="AG173:AG177"/>
    <mergeCell ref="U401:U405"/>
    <mergeCell ref="V401:V405"/>
    <mergeCell ref="W401:W405"/>
    <mergeCell ref="X401:X405"/>
    <mergeCell ref="Y401:Y405"/>
    <mergeCell ref="Z401:Z405"/>
    <mergeCell ref="AA401:AA405"/>
    <mergeCell ref="AB401:AB405"/>
    <mergeCell ref="AC401:AC405"/>
    <mergeCell ref="AD401:AD405"/>
    <mergeCell ref="AE401:AE405"/>
    <mergeCell ref="AF401:AF405"/>
    <mergeCell ref="AG401:AG405"/>
    <mergeCell ref="AD391:AD395"/>
    <mergeCell ref="AE391:AE395"/>
    <mergeCell ref="AF391:AF395"/>
    <mergeCell ref="AG391:AG395"/>
    <mergeCell ref="AE416:AE420"/>
    <mergeCell ref="Q18:S18"/>
    <mergeCell ref="AD566:AD570"/>
    <mergeCell ref="AE566:AE570"/>
    <mergeCell ref="AF566:AF570"/>
    <mergeCell ref="AG566:AG570"/>
    <mergeCell ref="Y551:Y555"/>
    <mergeCell ref="Z551:Z555"/>
    <mergeCell ref="AA551:AA555"/>
    <mergeCell ref="AB551:AB555"/>
    <mergeCell ref="AC551:AC555"/>
    <mergeCell ref="AD551:AD555"/>
    <mergeCell ref="AE551:AE555"/>
    <mergeCell ref="AF551:AF555"/>
    <mergeCell ref="AG551:AG555"/>
    <mergeCell ref="AG556:AG560"/>
    <mergeCell ref="W546:W550"/>
    <mergeCell ref="X546:X550"/>
    <mergeCell ref="AD571:AD575"/>
    <mergeCell ref="AE571:AE575"/>
    <mergeCell ref="AF571:AF575"/>
    <mergeCell ref="AG571:AG575"/>
    <mergeCell ref="U566:U570"/>
    <mergeCell ref="V566:V570"/>
    <mergeCell ref="W566:W570"/>
    <mergeCell ref="X566:X570"/>
    <mergeCell ref="Y566:Y570"/>
    <mergeCell ref="Z566:Z570"/>
    <mergeCell ref="AA566:AA570"/>
    <mergeCell ref="AB566:AB570"/>
    <mergeCell ref="AC566:AC570"/>
    <mergeCell ref="AD556:AD560"/>
    <mergeCell ref="AE556:AE560"/>
    <mergeCell ref="AF556:AF560"/>
    <mergeCell ref="AA536:AA540"/>
    <mergeCell ref="AB536:AB540"/>
    <mergeCell ref="X556:X560"/>
    <mergeCell ref="Y556:Y560"/>
    <mergeCell ref="Z556:Z560"/>
    <mergeCell ref="AA556:AA560"/>
    <mergeCell ref="AB556:AB560"/>
    <mergeCell ref="AC556:AC560"/>
    <mergeCell ref="AD546:AD550"/>
    <mergeCell ref="AE546:AE550"/>
    <mergeCell ref="AF546:AF550"/>
    <mergeCell ref="AG546:AG550"/>
    <mergeCell ref="U551:U555"/>
    <mergeCell ref="V551:V555"/>
    <mergeCell ref="W551:W555"/>
    <mergeCell ref="X551:X555"/>
    <mergeCell ref="Y546:Y550"/>
    <mergeCell ref="Z546:Z550"/>
    <mergeCell ref="AA546:AA550"/>
    <mergeCell ref="AB546:AB550"/>
    <mergeCell ref="AC546:AC550"/>
    <mergeCell ref="AD536:AD540"/>
    <mergeCell ref="AE536:AE540"/>
    <mergeCell ref="AF536:AF540"/>
    <mergeCell ref="AG536:AG540"/>
    <mergeCell ref="U541:U545"/>
    <mergeCell ref="V541:V545"/>
    <mergeCell ref="W541:W545"/>
    <mergeCell ref="X541:X545"/>
    <mergeCell ref="Y541:Y545"/>
    <mergeCell ref="Z541:Z545"/>
    <mergeCell ref="AA541:AA545"/>
    <mergeCell ref="AB541:AB545"/>
    <mergeCell ref="AC541:AC545"/>
    <mergeCell ref="AD541:AD545"/>
    <mergeCell ref="AE541:AE545"/>
    <mergeCell ref="AF541:AF545"/>
    <mergeCell ref="AG541:AG545"/>
    <mergeCell ref="U536:U540"/>
    <mergeCell ref="V536:V540"/>
    <mergeCell ref="W536:W540"/>
    <mergeCell ref="X536:X540"/>
    <mergeCell ref="Y536:Y540"/>
    <mergeCell ref="Z536:Z540"/>
    <mergeCell ref="AC536:AC540"/>
    <mergeCell ref="AD526:AD530"/>
    <mergeCell ref="AE526:AE530"/>
    <mergeCell ref="AF526:AF530"/>
    <mergeCell ref="AG526:AG530"/>
    <mergeCell ref="U531:U535"/>
    <mergeCell ref="V531:V535"/>
    <mergeCell ref="W531:W535"/>
    <mergeCell ref="X531:X535"/>
    <mergeCell ref="Y531:Y535"/>
    <mergeCell ref="Z531:Z535"/>
    <mergeCell ref="AA531:AA535"/>
    <mergeCell ref="AB531:AB535"/>
    <mergeCell ref="AC531:AC535"/>
    <mergeCell ref="AD531:AD535"/>
    <mergeCell ref="AE531:AE535"/>
    <mergeCell ref="AF531:AF535"/>
    <mergeCell ref="AG531:AG535"/>
    <mergeCell ref="U526:U530"/>
    <mergeCell ref="V526:V530"/>
    <mergeCell ref="W526:W530"/>
    <mergeCell ref="X526:X530"/>
    <mergeCell ref="Y526:Y530"/>
    <mergeCell ref="Z526:Z530"/>
    <mergeCell ref="AA526:AA530"/>
    <mergeCell ref="AB526:AB530"/>
    <mergeCell ref="AC526:AC530"/>
    <mergeCell ref="AD516:AD520"/>
    <mergeCell ref="AE516:AE520"/>
    <mergeCell ref="AF516:AF520"/>
    <mergeCell ref="AG516:AG520"/>
    <mergeCell ref="U521:U525"/>
    <mergeCell ref="V521:V525"/>
    <mergeCell ref="W521:W525"/>
    <mergeCell ref="X521:X525"/>
    <mergeCell ref="Y521:Y525"/>
    <mergeCell ref="Z521:Z525"/>
    <mergeCell ref="AA521:AA525"/>
    <mergeCell ref="AB521:AB525"/>
    <mergeCell ref="AC521:AC525"/>
    <mergeCell ref="AD521:AD525"/>
    <mergeCell ref="AE521:AE525"/>
    <mergeCell ref="AG521:AG525"/>
    <mergeCell ref="U516:U520"/>
    <mergeCell ref="V516:V520"/>
    <mergeCell ref="W516:W520"/>
    <mergeCell ref="X516:X520"/>
    <mergeCell ref="Y516:Y520"/>
    <mergeCell ref="Z516:Z520"/>
    <mergeCell ref="AA516:AA520"/>
    <mergeCell ref="AB516:AB520"/>
    <mergeCell ref="AC516:AC520"/>
    <mergeCell ref="AF521:AF525"/>
    <mergeCell ref="AD496:AD500"/>
    <mergeCell ref="AE496:AE500"/>
    <mergeCell ref="AF496:AF500"/>
    <mergeCell ref="AG496:AG500"/>
    <mergeCell ref="U501:U505"/>
    <mergeCell ref="V501:V505"/>
    <mergeCell ref="W501:W505"/>
    <mergeCell ref="X501:X505"/>
    <mergeCell ref="Y501:Y505"/>
    <mergeCell ref="Z501:Z505"/>
    <mergeCell ref="AA501:AA505"/>
    <mergeCell ref="AB501:AB505"/>
    <mergeCell ref="AC501:AC505"/>
    <mergeCell ref="AD501:AD505"/>
    <mergeCell ref="AE501:AE505"/>
    <mergeCell ref="AF501:AF505"/>
    <mergeCell ref="AG501:AG505"/>
    <mergeCell ref="U496:U500"/>
    <mergeCell ref="V496:V500"/>
    <mergeCell ref="W496:W500"/>
    <mergeCell ref="X496:X500"/>
    <mergeCell ref="Y496:Y500"/>
    <mergeCell ref="Z496:Z500"/>
    <mergeCell ref="AA496:AA500"/>
    <mergeCell ref="AB496:AB500"/>
    <mergeCell ref="AC496:AC500"/>
    <mergeCell ref="AD486:AD490"/>
    <mergeCell ref="AE486:AE490"/>
    <mergeCell ref="AF486:AF490"/>
    <mergeCell ref="AG486:AG490"/>
    <mergeCell ref="U491:U495"/>
    <mergeCell ref="V491:V495"/>
    <mergeCell ref="W491:W495"/>
    <mergeCell ref="X491:X495"/>
    <mergeCell ref="Y491:Y495"/>
    <mergeCell ref="Z491:Z495"/>
    <mergeCell ref="AA491:AA495"/>
    <mergeCell ref="AB491:AB495"/>
    <mergeCell ref="AC491:AC495"/>
    <mergeCell ref="AD491:AD495"/>
    <mergeCell ref="AE491:AE495"/>
    <mergeCell ref="AF491:AF495"/>
    <mergeCell ref="AG491:AG495"/>
    <mergeCell ref="U486:U490"/>
    <mergeCell ref="V486:V490"/>
    <mergeCell ref="W486:W490"/>
    <mergeCell ref="X486:X490"/>
    <mergeCell ref="Y486:Y490"/>
    <mergeCell ref="Z486:Z490"/>
    <mergeCell ref="AA486:AA490"/>
    <mergeCell ref="AB486:AB490"/>
    <mergeCell ref="AC486:AC490"/>
    <mergeCell ref="AD476:AD480"/>
    <mergeCell ref="AE476:AE480"/>
    <mergeCell ref="AF476:AF480"/>
    <mergeCell ref="AG476:AG480"/>
    <mergeCell ref="U481:U485"/>
    <mergeCell ref="V481:V485"/>
    <mergeCell ref="W481:W485"/>
    <mergeCell ref="X481:X485"/>
    <mergeCell ref="Y481:Y485"/>
    <mergeCell ref="Z481:Z485"/>
    <mergeCell ref="AA481:AA485"/>
    <mergeCell ref="AB481:AB485"/>
    <mergeCell ref="AC481:AC485"/>
    <mergeCell ref="AD481:AD485"/>
    <mergeCell ref="AE481:AE485"/>
    <mergeCell ref="AF481:AF485"/>
    <mergeCell ref="AG481:AG485"/>
    <mergeCell ref="U476:U480"/>
    <mergeCell ref="V476:V480"/>
    <mergeCell ref="W476:W480"/>
    <mergeCell ref="X476:X480"/>
    <mergeCell ref="Y476:Y480"/>
    <mergeCell ref="Z476:Z480"/>
    <mergeCell ref="AA476:AA480"/>
    <mergeCell ref="AB476:AB480"/>
    <mergeCell ref="AC476:AC480"/>
    <mergeCell ref="AD466:AD470"/>
    <mergeCell ref="AE466:AE470"/>
    <mergeCell ref="AF466:AF470"/>
    <mergeCell ref="AG466:AG470"/>
    <mergeCell ref="U471:U475"/>
    <mergeCell ref="V471:V475"/>
    <mergeCell ref="W471:W475"/>
    <mergeCell ref="X471:X475"/>
    <mergeCell ref="Y471:Y475"/>
    <mergeCell ref="Z471:Z475"/>
    <mergeCell ref="AA471:AA475"/>
    <mergeCell ref="AB471:AB475"/>
    <mergeCell ref="AC471:AC475"/>
    <mergeCell ref="AD471:AD475"/>
    <mergeCell ref="AE471:AE475"/>
    <mergeCell ref="AF471:AF475"/>
    <mergeCell ref="AG471:AG475"/>
    <mergeCell ref="U466:U470"/>
    <mergeCell ref="V466:V470"/>
    <mergeCell ref="W466:W470"/>
    <mergeCell ref="X466:X470"/>
    <mergeCell ref="Y466:Y470"/>
    <mergeCell ref="Z466:Z470"/>
    <mergeCell ref="AA466:AA470"/>
    <mergeCell ref="AB466:AB470"/>
    <mergeCell ref="AC466:AC470"/>
    <mergeCell ref="U461:U465"/>
    <mergeCell ref="V461:V465"/>
    <mergeCell ref="W461:W465"/>
    <mergeCell ref="X461:X465"/>
    <mergeCell ref="Y461:Y465"/>
    <mergeCell ref="Z461:Z465"/>
    <mergeCell ref="AA461:AA465"/>
    <mergeCell ref="AB461:AB465"/>
    <mergeCell ref="AC461:AC465"/>
    <mergeCell ref="AD461:AD465"/>
    <mergeCell ref="AE461:AE465"/>
    <mergeCell ref="AF461:AF465"/>
    <mergeCell ref="AG461:AG465"/>
    <mergeCell ref="U451:U455"/>
    <mergeCell ref="V451:V455"/>
    <mergeCell ref="W451:W455"/>
    <mergeCell ref="X451:X455"/>
    <mergeCell ref="Y451:Y455"/>
    <mergeCell ref="Z451:Z455"/>
    <mergeCell ref="AA451:AA455"/>
    <mergeCell ref="AB451:AB455"/>
    <mergeCell ref="AC451:AC455"/>
    <mergeCell ref="U456:U460"/>
    <mergeCell ref="V456:V460"/>
    <mergeCell ref="W456:W460"/>
    <mergeCell ref="X456:X460"/>
    <mergeCell ref="Y456:Y460"/>
    <mergeCell ref="Z456:Z460"/>
    <mergeCell ref="AA456:AA460"/>
    <mergeCell ref="AB456:AB460"/>
    <mergeCell ref="AC456:AC460"/>
    <mergeCell ref="AD456:AD460"/>
    <mergeCell ref="AD446:AD450"/>
    <mergeCell ref="AE446:AE450"/>
    <mergeCell ref="AF446:AF450"/>
    <mergeCell ref="AG446:AG450"/>
    <mergeCell ref="U441:U445"/>
    <mergeCell ref="V441:V445"/>
    <mergeCell ref="W441:W445"/>
    <mergeCell ref="X441:X445"/>
    <mergeCell ref="Y441:Y445"/>
    <mergeCell ref="Z441:Z445"/>
    <mergeCell ref="AA441:AA445"/>
    <mergeCell ref="AB441:AB445"/>
    <mergeCell ref="AC441:AC445"/>
    <mergeCell ref="AD431:AD435"/>
    <mergeCell ref="AE431:AE435"/>
    <mergeCell ref="AF431:AF435"/>
    <mergeCell ref="AG431:AG435"/>
    <mergeCell ref="U436:U440"/>
    <mergeCell ref="V436:V440"/>
    <mergeCell ref="W436:W440"/>
    <mergeCell ref="X436:X440"/>
    <mergeCell ref="Y436:Y440"/>
    <mergeCell ref="Z436:Z440"/>
    <mergeCell ref="AA436:AA440"/>
    <mergeCell ref="AB436:AB440"/>
    <mergeCell ref="AC436:AC440"/>
    <mergeCell ref="AD436:AD440"/>
    <mergeCell ref="AE436:AE440"/>
    <mergeCell ref="AF436:AF440"/>
    <mergeCell ref="AG436:AG440"/>
    <mergeCell ref="U431:U435"/>
    <mergeCell ref="V431:V435"/>
    <mergeCell ref="W431:W435"/>
    <mergeCell ref="X431:X435"/>
    <mergeCell ref="Y431:Y435"/>
    <mergeCell ref="Z431:Z435"/>
    <mergeCell ref="AA431:AA435"/>
    <mergeCell ref="AB431:AB435"/>
    <mergeCell ref="AC431:AC435"/>
    <mergeCell ref="AD421:AD425"/>
    <mergeCell ref="AE421:AE425"/>
    <mergeCell ref="AF421:AF425"/>
    <mergeCell ref="AG421:AG425"/>
    <mergeCell ref="U426:U430"/>
    <mergeCell ref="V426:V430"/>
    <mergeCell ref="W426:W430"/>
    <mergeCell ref="X426:X430"/>
    <mergeCell ref="Y426:Y430"/>
    <mergeCell ref="Z426:Z430"/>
    <mergeCell ref="AA426:AA430"/>
    <mergeCell ref="AB426:AB430"/>
    <mergeCell ref="AC426:AC430"/>
    <mergeCell ref="AD426:AD430"/>
    <mergeCell ref="AE426:AE430"/>
    <mergeCell ref="AF426:AF430"/>
    <mergeCell ref="AG426:AG430"/>
    <mergeCell ref="U421:U425"/>
    <mergeCell ref="V421:V425"/>
    <mergeCell ref="W421:W425"/>
    <mergeCell ref="X421:X425"/>
    <mergeCell ref="Y421:Y425"/>
    <mergeCell ref="Z421:Z425"/>
    <mergeCell ref="AA421:AA425"/>
    <mergeCell ref="AB421:AB425"/>
    <mergeCell ref="AC421:AC425"/>
    <mergeCell ref="AD406:AD410"/>
    <mergeCell ref="AE406:AE410"/>
    <mergeCell ref="AF406:AF410"/>
    <mergeCell ref="AG406:AG410"/>
    <mergeCell ref="U411:U415"/>
    <mergeCell ref="V411:V415"/>
    <mergeCell ref="W411:W415"/>
    <mergeCell ref="X411:X415"/>
    <mergeCell ref="Y411:Y415"/>
    <mergeCell ref="Z411:Z415"/>
    <mergeCell ref="AA411:AA415"/>
    <mergeCell ref="AB411:AB415"/>
    <mergeCell ref="AC411:AC415"/>
    <mergeCell ref="AD411:AD415"/>
    <mergeCell ref="AE411:AE415"/>
    <mergeCell ref="AF411:AF415"/>
    <mergeCell ref="AG411:AG415"/>
    <mergeCell ref="U406:U410"/>
    <mergeCell ref="V406:V410"/>
    <mergeCell ref="W406:W410"/>
    <mergeCell ref="X406:X410"/>
    <mergeCell ref="Y406:Y410"/>
    <mergeCell ref="Z406:Z410"/>
    <mergeCell ref="AA406:AA410"/>
    <mergeCell ref="AB406:AB410"/>
    <mergeCell ref="AC406:AC410"/>
    <mergeCell ref="AF416:AF420"/>
    <mergeCell ref="AG416:AG420"/>
    <mergeCell ref="X396:X400"/>
    <mergeCell ref="Y396:Y400"/>
    <mergeCell ref="Z396:Z400"/>
    <mergeCell ref="AA396:AA400"/>
    <mergeCell ref="AB396:AB400"/>
    <mergeCell ref="AC396:AC400"/>
    <mergeCell ref="AD396:AD400"/>
    <mergeCell ref="AE396:AE400"/>
    <mergeCell ref="AF396:AF400"/>
    <mergeCell ref="AG396:AG400"/>
    <mergeCell ref="U391:U395"/>
    <mergeCell ref="V391:V395"/>
    <mergeCell ref="W391:W395"/>
    <mergeCell ref="X391:X395"/>
    <mergeCell ref="Y391:Y395"/>
    <mergeCell ref="Z391:Z395"/>
    <mergeCell ref="AA391:AA395"/>
    <mergeCell ref="AB391:AB395"/>
    <mergeCell ref="AC391:AC395"/>
    <mergeCell ref="V396:V400"/>
    <mergeCell ref="U396:U400"/>
    <mergeCell ref="W396:W400"/>
    <mergeCell ref="AD381:AD385"/>
    <mergeCell ref="AE381:AE385"/>
    <mergeCell ref="AF381:AF385"/>
    <mergeCell ref="AG381:AG385"/>
    <mergeCell ref="U386:U390"/>
    <mergeCell ref="V386:V390"/>
    <mergeCell ref="W386:W390"/>
    <mergeCell ref="X386:X390"/>
    <mergeCell ref="Y386:Y390"/>
    <mergeCell ref="Z386:Z390"/>
    <mergeCell ref="AA386:AA390"/>
    <mergeCell ref="AB386:AB390"/>
    <mergeCell ref="AC386:AC390"/>
    <mergeCell ref="AD386:AD390"/>
    <mergeCell ref="AE386:AE390"/>
    <mergeCell ref="AF386:AF390"/>
    <mergeCell ref="AG386:AG390"/>
    <mergeCell ref="U381:U385"/>
    <mergeCell ref="V381:V385"/>
    <mergeCell ref="W381:W385"/>
    <mergeCell ref="X381:X385"/>
    <mergeCell ref="Y381:Y385"/>
    <mergeCell ref="Z381:Z385"/>
    <mergeCell ref="AA381:AA385"/>
    <mergeCell ref="AB381:AB385"/>
    <mergeCell ref="AC381:AC385"/>
    <mergeCell ref="U376:U380"/>
    <mergeCell ref="V376:V380"/>
    <mergeCell ref="W376:W380"/>
    <mergeCell ref="X376:X380"/>
    <mergeCell ref="Y376:Y380"/>
    <mergeCell ref="Z376:Z380"/>
    <mergeCell ref="AA376:AA380"/>
    <mergeCell ref="AB376:AB380"/>
    <mergeCell ref="AC376:AC380"/>
    <mergeCell ref="AD376:AD380"/>
    <mergeCell ref="AE376:AE380"/>
    <mergeCell ref="AF376:AF380"/>
    <mergeCell ref="AG376:AG380"/>
    <mergeCell ref="AD366:AD370"/>
    <mergeCell ref="AE366:AE370"/>
    <mergeCell ref="AF366:AF370"/>
    <mergeCell ref="AG366:AG370"/>
    <mergeCell ref="U371:U375"/>
    <mergeCell ref="V371:V375"/>
    <mergeCell ref="W371:W375"/>
    <mergeCell ref="X371:X375"/>
    <mergeCell ref="Y371:Y375"/>
    <mergeCell ref="Z371:Z375"/>
    <mergeCell ref="AA371:AA375"/>
    <mergeCell ref="AB371:AB375"/>
    <mergeCell ref="AC371:AC375"/>
    <mergeCell ref="AD371:AD375"/>
    <mergeCell ref="AE371:AE375"/>
    <mergeCell ref="AF371:AF375"/>
    <mergeCell ref="AG371:AG375"/>
    <mergeCell ref="U366:U370"/>
    <mergeCell ref="V366:V370"/>
    <mergeCell ref="W366:W370"/>
    <mergeCell ref="X366:X370"/>
    <mergeCell ref="Y366:Y370"/>
    <mergeCell ref="Z366:Z370"/>
    <mergeCell ref="AA366:AA370"/>
    <mergeCell ref="AB366:AB370"/>
    <mergeCell ref="AC366:AC370"/>
    <mergeCell ref="AD356:AD360"/>
    <mergeCell ref="AE356:AE360"/>
    <mergeCell ref="AF356:AF360"/>
    <mergeCell ref="AG356:AG360"/>
    <mergeCell ref="U361:U365"/>
    <mergeCell ref="V361:V365"/>
    <mergeCell ref="W361:W365"/>
    <mergeCell ref="X361:X365"/>
    <mergeCell ref="Y361:Y365"/>
    <mergeCell ref="Z361:Z365"/>
    <mergeCell ref="AA361:AA365"/>
    <mergeCell ref="AB361:AB365"/>
    <mergeCell ref="AC361:AC365"/>
    <mergeCell ref="AD361:AD365"/>
    <mergeCell ref="AE361:AE365"/>
    <mergeCell ref="AF361:AF365"/>
    <mergeCell ref="AG361:AG365"/>
    <mergeCell ref="U356:U360"/>
    <mergeCell ref="V356:V360"/>
    <mergeCell ref="W356:W360"/>
    <mergeCell ref="X356:X360"/>
    <mergeCell ref="Y356:Y360"/>
    <mergeCell ref="Z356:Z360"/>
    <mergeCell ref="AA356:AA360"/>
    <mergeCell ref="AB356:AB360"/>
    <mergeCell ref="AC356:AC360"/>
    <mergeCell ref="AD345:AD349"/>
    <mergeCell ref="AE345:AE349"/>
    <mergeCell ref="AF345:AF349"/>
    <mergeCell ref="AG345:AG349"/>
    <mergeCell ref="U351:U355"/>
    <mergeCell ref="V351:V355"/>
    <mergeCell ref="W351:W355"/>
    <mergeCell ref="X351:X355"/>
    <mergeCell ref="Y351:Y355"/>
    <mergeCell ref="Z351:Z355"/>
    <mergeCell ref="AA351:AA355"/>
    <mergeCell ref="AB351:AB355"/>
    <mergeCell ref="AC351:AC355"/>
    <mergeCell ref="AD351:AD355"/>
    <mergeCell ref="AE351:AE355"/>
    <mergeCell ref="AF351:AF355"/>
    <mergeCell ref="AG351:AG355"/>
    <mergeCell ref="U345:U349"/>
    <mergeCell ref="V345:V349"/>
    <mergeCell ref="W345:W349"/>
    <mergeCell ref="X345:X349"/>
    <mergeCell ref="Y345:Y349"/>
    <mergeCell ref="Z345:Z349"/>
    <mergeCell ref="AA345:AA349"/>
    <mergeCell ref="AB345:AB349"/>
    <mergeCell ref="AC345:AC349"/>
    <mergeCell ref="AD335:AD339"/>
    <mergeCell ref="AE335:AE339"/>
    <mergeCell ref="AF335:AF339"/>
    <mergeCell ref="AG335:AG339"/>
    <mergeCell ref="U340:U344"/>
    <mergeCell ref="V340:V344"/>
    <mergeCell ref="W340:W344"/>
    <mergeCell ref="X340:X344"/>
    <mergeCell ref="Y340:Y344"/>
    <mergeCell ref="Z340:Z344"/>
    <mergeCell ref="AA340:AA344"/>
    <mergeCell ref="AB340:AB344"/>
    <mergeCell ref="AC340:AC344"/>
    <mergeCell ref="AD340:AD344"/>
    <mergeCell ref="AE340:AE344"/>
    <mergeCell ref="AF340:AF344"/>
    <mergeCell ref="AG340:AG344"/>
    <mergeCell ref="U335:U339"/>
    <mergeCell ref="V335:V339"/>
    <mergeCell ref="W335:W339"/>
    <mergeCell ref="X335:X339"/>
    <mergeCell ref="Y335:Y339"/>
    <mergeCell ref="Z335:Z339"/>
    <mergeCell ref="AA335:AA339"/>
    <mergeCell ref="AB335:AB339"/>
    <mergeCell ref="AC335:AC339"/>
    <mergeCell ref="AD325:AD329"/>
    <mergeCell ref="AE325:AE329"/>
    <mergeCell ref="AF325:AF329"/>
    <mergeCell ref="AG325:AG329"/>
    <mergeCell ref="U330:U334"/>
    <mergeCell ref="V330:V334"/>
    <mergeCell ref="W330:W334"/>
    <mergeCell ref="X330:X334"/>
    <mergeCell ref="Y330:Y334"/>
    <mergeCell ref="Z330:Z334"/>
    <mergeCell ref="AA330:AA334"/>
    <mergeCell ref="AB330:AB334"/>
    <mergeCell ref="AC330:AC334"/>
    <mergeCell ref="AD330:AD334"/>
    <mergeCell ref="AE330:AE334"/>
    <mergeCell ref="AF330:AF334"/>
    <mergeCell ref="AG330:AG334"/>
    <mergeCell ref="U325:U329"/>
    <mergeCell ref="V325:V329"/>
    <mergeCell ref="W325:W329"/>
    <mergeCell ref="X325:X329"/>
    <mergeCell ref="Y325:Y329"/>
    <mergeCell ref="Z325:Z329"/>
    <mergeCell ref="AA325:AA329"/>
    <mergeCell ref="AB325:AB329"/>
    <mergeCell ref="AC325:AC329"/>
    <mergeCell ref="AD315:AD319"/>
    <mergeCell ref="AE315:AE319"/>
    <mergeCell ref="AF315:AF319"/>
    <mergeCell ref="AG315:AG319"/>
    <mergeCell ref="U320:U324"/>
    <mergeCell ref="V320:V324"/>
    <mergeCell ref="W320:W324"/>
    <mergeCell ref="X320:X324"/>
    <mergeCell ref="Y320:Y324"/>
    <mergeCell ref="Z320:Z324"/>
    <mergeCell ref="AA320:AA324"/>
    <mergeCell ref="AB320:AB324"/>
    <mergeCell ref="AC320:AC324"/>
    <mergeCell ref="AD320:AD324"/>
    <mergeCell ref="AE320:AE324"/>
    <mergeCell ref="AF320:AF324"/>
    <mergeCell ref="AG320:AG324"/>
    <mergeCell ref="U315:U319"/>
    <mergeCell ref="V315:V319"/>
    <mergeCell ref="W315:W319"/>
    <mergeCell ref="X315:X319"/>
    <mergeCell ref="Y315:Y319"/>
    <mergeCell ref="Z315:Z319"/>
    <mergeCell ref="AA315:AA319"/>
    <mergeCell ref="AB315:AB319"/>
    <mergeCell ref="AC315:AC319"/>
    <mergeCell ref="AD295:AD299"/>
    <mergeCell ref="AE295:AE299"/>
    <mergeCell ref="AF295:AF299"/>
    <mergeCell ref="AG295:AG299"/>
    <mergeCell ref="U310:U314"/>
    <mergeCell ref="V310:V314"/>
    <mergeCell ref="W310:W314"/>
    <mergeCell ref="X310:X314"/>
    <mergeCell ref="Y310:Y314"/>
    <mergeCell ref="Z310:Z314"/>
    <mergeCell ref="AA310:AA314"/>
    <mergeCell ref="AB310:AB314"/>
    <mergeCell ref="AC310:AC314"/>
    <mergeCell ref="AD310:AD314"/>
    <mergeCell ref="AE310:AE314"/>
    <mergeCell ref="AF310:AF314"/>
    <mergeCell ref="AG310:AG314"/>
    <mergeCell ref="U295:U299"/>
    <mergeCell ref="V295:V299"/>
    <mergeCell ref="W295:W299"/>
    <mergeCell ref="X295:X299"/>
    <mergeCell ref="Y295:Y299"/>
    <mergeCell ref="Z295:Z299"/>
    <mergeCell ref="AA295:AA299"/>
    <mergeCell ref="AB295:AB299"/>
    <mergeCell ref="AC295:AC299"/>
    <mergeCell ref="U300:U304"/>
    <mergeCell ref="V300:V304"/>
    <mergeCell ref="W300:W304"/>
    <mergeCell ref="X300:X304"/>
    <mergeCell ref="Y300:Y304"/>
    <mergeCell ref="Z300:Z304"/>
    <mergeCell ref="AD284:AD288"/>
    <mergeCell ref="AE284:AE288"/>
    <mergeCell ref="AF284:AF288"/>
    <mergeCell ref="AG284:AG288"/>
    <mergeCell ref="U284:U288"/>
    <mergeCell ref="V284:V288"/>
    <mergeCell ref="W284:W288"/>
    <mergeCell ref="X284:X288"/>
    <mergeCell ref="Y284:Y288"/>
    <mergeCell ref="Z284:Z288"/>
    <mergeCell ref="AA284:AA288"/>
    <mergeCell ref="AB284:AB288"/>
    <mergeCell ref="AC284:AC288"/>
    <mergeCell ref="U290:U294"/>
    <mergeCell ref="V290:V294"/>
    <mergeCell ref="W290:W294"/>
    <mergeCell ref="X290:X294"/>
    <mergeCell ref="Y290:Y294"/>
    <mergeCell ref="Z290:Z294"/>
    <mergeCell ref="AA290:AA294"/>
    <mergeCell ref="AB290:AB294"/>
    <mergeCell ref="AC290:AC294"/>
    <mergeCell ref="AD290:AD294"/>
    <mergeCell ref="AE290:AE294"/>
    <mergeCell ref="AF290:AF294"/>
    <mergeCell ref="AG290:AG294"/>
    <mergeCell ref="U279:U283"/>
    <mergeCell ref="V279:V283"/>
    <mergeCell ref="W279:W283"/>
    <mergeCell ref="X279:X283"/>
    <mergeCell ref="Y279:Y283"/>
    <mergeCell ref="Z279:Z283"/>
    <mergeCell ref="AA279:AA283"/>
    <mergeCell ref="AB279:AB283"/>
    <mergeCell ref="AC279:AC283"/>
    <mergeCell ref="AD279:AD283"/>
    <mergeCell ref="AE279:AE283"/>
    <mergeCell ref="AF279:AF283"/>
    <mergeCell ref="AG279:AG283"/>
    <mergeCell ref="U274:U278"/>
    <mergeCell ref="V274:V278"/>
    <mergeCell ref="W274:W278"/>
    <mergeCell ref="X274:X278"/>
    <mergeCell ref="Y274:Y278"/>
    <mergeCell ref="Z274:Z278"/>
    <mergeCell ref="AA274:AA278"/>
    <mergeCell ref="AB274:AB278"/>
    <mergeCell ref="AC274:AC278"/>
    <mergeCell ref="U269:U273"/>
    <mergeCell ref="V269:V273"/>
    <mergeCell ref="W269:W273"/>
    <mergeCell ref="X269:X273"/>
    <mergeCell ref="Y269:Y273"/>
    <mergeCell ref="Z269:Z273"/>
    <mergeCell ref="AA269:AA273"/>
    <mergeCell ref="AB269:AB273"/>
    <mergeCell ref="AC269:AC273"/>
    <mergeCell ref="AD269:AD273"/>
    <mergeCell ref="AE269:AE273"/>
    <mergeCell ref="AF269:AF273"/>
    <mergeCell ref="AG269:AG273"/>
    <mergeCell ref="AD274:AD278"/>
    <mergeCell ref="AE274:AE278"/>
    <mergeCell ref="AF274:AF278"/>
    <mergeCell ref="AG274:AG278"/>
    <mergeCell ref="U258:U262"/>
    <mergeCell ref="V258:V262"/>
    <mergeCell ref="W258:W262"/>
    <mergeCell ref="X258:X262"/>
    <mergeCell ref="Y258:Y262"/>
    <mergeCell ref="Z258:Z262"/>
    <mergeCell ref="AA258:AA262"/>
    <mergeCell ref="AB258:AB262"/>
    <mergeCell ref="AC258:AC262"/>
    <mergeCell ref="AD258:AD262"/>
    <mergeCell ref="AE258:AE262"/>
    <mergeCell ref="AF258:AF262"/>
    <mergeCell ref="AG258:AG262"/>
    <mergeCell ref="AD263:AD267"/>
    <mergeCell ref="AE263:AE267"/>
    <mergeCell ref="AF263:AF267"/>
    <mergeCell ref="AG263:AG267"/>
    <mergeCell ref="U263:U267"/>
    <mergeCell ref="V263:V267"/>
    <mergeCell ref="W263:W267"/>
    <mergeCell ref="X263:X267"/>
    <mergeCell ref="Y263:Y267"/>
    <mergeCell ref="Z263:Z267"/>
    <mergeCell ref="AA263:AA267"/>
    <mergeCell ref="AB263:AB267"/>
    <mergeCell ref="AC263:AC267"/>
    <mergeCell ref="AD248:AD252"/>
    <mergeCell ref="AE248:AE252"/>
    <mergeCell ref="AF248:AF252"/>
    <mergeCell ref="AG248:AG252"/>
    <mergeCell ref="U253:U257"/>
    <mergeCell ref="V253:V257"/>
    <mergeCell ref="W253:W257"/>
    <mergeCell ref="X253:X257"/>
    <mergeCell ref="Y253:Y257"/>
    <mergeCell ref="Z253:Z257"/>
    <mergeCell ref="AA253:AA257"/>
    <mergeCell ref="AB253:AB257"/>
    <mergeCell ref="AC253:AC257"/>
    <mergeCell ref="AD253:AD257"/>
    <mergeCell ref="AE253:AE257"/>
    <mergeCell ref="AF253:AF257"/>
    <mergeCell ref="AG253:AG257"/>
    <mergeCell ref="U248:U252"/>
    <mergeCell ref="V248:V252"/>
    <mergeCell ref="W248:W252"/>
    <mergeCell ref="X248:X252"/>
    <mergeCell ref="Y248:Y252"/>
    <mergeCell ref="Z248:Z252"/>
    <mergeCell ref="AA248:AA252"/>
    <mergeCell ref="AB248:AB252"/>
    <mergeCell ref="AC248:AC252"/>
    <mergeCell ref="AD238:AD242"/>
    <mergeCell ref="AE238:AE242"/>
    <mergeCell ref="AF238:AF242"/>
    <mergeCell ref="AG238:AG242"/>
    <mergeCell ref="U243:U247"/>
    <mergeCell ref="V243:V247"/>
    <mergeCell ref="W243:W247"/>
    <mergeCell ref="X243:X247"/>
    <mergeCell ref="Y243:Y247"/>
    <mergeCell ref="Z243:Z247"/>
    <mergeCell ref="AA243:AA247"/>
    <mergeCell ref="AB243:AB247"/>
    <mergeCell ref="AC243:AC247"/>
    <mergeCell ref="AD243:AD247"/>
    <mergeCell ref="AE243:AE247"/>
    <mergeCell ref="AF243:AF247"/>
    <mergeCell ref="AG243:AG247"/>
    <mergeCell ref="U238:U242"/>
    <mergeCell ref="V238:V242"/>
    <mergeCell ref="W238:W242"/>
    <mergeCell ref="X238:X242"/>
    <mergeCell ref="Y238:Y242"/>
    <mergeCell ref="Z238:Z242"/>
    <mergeCell ref="AA238:AA242"/>
    <mergeCell ref="AB238:AB242"/>
    <mergeCell ref="AC238:AC242"/>
    <mergeCell ref="AD228:AD232"/>
    <mergeCell ref="AE228:AE232"/>
    <mergeCell ref="AF228:AF232"/>
    <mergeCell ref="AG228:AG232"/>
    <mergeCell ref="U233:U237"/>
    <mergeCell ref="V233:V237"/>
    <mergeCell ref="W233:W237"/>
    <mergeCell ref="X233:X237"/>
    <mergeCell ref="Y233:Y237"/>
    <mergeCell ref="Z233:Z237"/>
    <mergeCell ref="AA233:AA237"/>
    <mergeCell ref="AB233:AB237"/>
    <mergeCell ref="AC233:AC237"/>
    <mergeCell ref="AD233:AD237"/>
    <mergeCell ref="AE233:AE237"/>
    <mergeCell ref="AF233:AF237"/>
    <mergeCell ref="AG233:AG237"/>
    <mergeCell ref="U228:U232"/>
    <mergeCell ref="V228:V232"/>
    <mergeCell ref="W228:W232"/>
    <mergeCell ref="X228:X232"/>
    <mergeCell ref="Y228:Y232"/>
    <mergeCell ref="Z228:Z232"/>
    <mergeCell ref="AA228:AA232"/>
    <mergeCell ref="AB228:AB232"/>
    <mergeCell ref="AC228:AC232"/>
    <mergeCell ref="AD218:AD222"/>
    <mergeCell ref="AE218:AE222"/>
    <mergeCell ref="AF218:AF222"/>
    <mergeCell ref="AG218:AG222"/>
    <mergeCell ref="U223:U227"/>
    <mergeCell ref="V223:V227"/>
    <mergeCell ref="W223:W227"/>
    <mergeCell ref="X223:X227"/>
    <mergeCell ref="Y223:Y227"/>
    <mergeCell ref="Z223:Z227"/>
    <mergeCell ref="AA223:AA227"/>
    <mergeCell ref="AB223:AB227"/>
    <mergeCell ref="AC223:AC227"/>
    <mergeCell ref="AD223:AD227"/>
    <mergeCell ref="AE223:AE227"/>
    <mergeCell ref="AF223:AF227"/>
    <mergeCell ref="AG223:AG227"/>
    <mergeCell ref="U218:U222"/>
    <mergeCell ref="V218:V222"/>
    <mergeCell ref="W218:W222"/>
    <mergeCell ref="X218:X222"/>
    <mergeCell ref="Y218:Y222"/>
    <mergeCell ref="Z218:Z222"/>
    <mergeCell ref="AA218:AA222"/>
    <mergeCell ref="AB218:AB222"/>
    <mergeCell ref="AC218:AC222"/>
    <mergeCell ref="AD208:AD212"/>
    <mergeCell ref="AE208:AE212"/>
    <mergeCell ref="AF208:AF212"/>
    <mergeCell ref="AG208:AG212"/>
    <mergeCell ref="U213:U217"/>
    <mergeCell ref="V213:V217"/>
    <mergeCell ref="W213:W217"/>
    <mergeCell ref="X213:X217"/>
    <mergeCell ref="Y213:Y217"/>
    <mergeCell ref="Z213:Z217"/>
    <mergeCell ref="AA213:AA217"/>
    <mergeCell ref="AB213:AB217"/>
    <mergeCell ref="AC213:AC217"/>
    <mergeCell ref="AD213:AD217"/>
    <mergeCell ref="AE213:AE217"/>
    <mergeCell ref="AF213:AF217"/>
    <mergeCell ref="AG213:AG217"/>
    <mergeCell ref="U208:U212"/>
    <mergeCell ref="V208:V212"/>
    <mergeCell ref="W208:W212"/>
    <mergeCell ref="X208:X212"/>
    <mergeCell ref="Y208:Y212"/>
    <mergeCell ref="Z208:Z212"/>
    <mergeCell ref="AA208:AA212"/>
    <mergeCell ref="AB208:AB212"/>
    <mergeCell ref="AC208:AC212"/>
    <mergeCell ref="AD198:AD202"/>
    <mergeCell ref="AE198:AE202"/>
    <mergeCell ref="AF198:AF202"/>
    <mergeCell ref="AG198:AG202"/>
    <mergeCell ref="U203:U207"/>
    <mergeCell ref="V203:V207"/>
    <mergeCell ref="W203:W207"/>
    <mergeCell ref="X203:X207"/>
    <mergeCell ref="Y203:Y207"/>
    <mergeCell ref="Z203:Z207"/>
    <mergeCell ref="AA203:AA207"/>
    <mergeCell ref="AB203:AB207"/>
    <mergeCell ref="AC203:AC207"/>
    <mergeCell ref="AD203:AD207"/>
    <mergeCell ref="AE203:AE207"/>
    <mergeCell ref="AF203:AF207"/>
    <mergeCell ref="AG203:AG207"/>
    <mergeCell ref="U198:U202"/>
    <mergeCell ref="V198:V202"/>
    <mergeCell ref="W198:W202"/>
    <mergeCell ref="X198:X202"/>
    <mergeCell ref="Y198:Y202"/>
    <mergeCell ref="Z198:Z202"/>
    <mergeCell ref="AA198:AA202"/>
    <mergeCell ref="AB198:AB202"/>
    <mergeCell ref="AC198:AC202"/>
    <mergeCell ref="AD188:AD192"/>
    <mergeCell ref="AE188:AE192"/>
    <mergeCell ref="AF188:AF192"/>
    <mergeCell ref="AG188:AG192"/>
    <mergeCell ref="U193:U197"/>
    <mergeCell ref="V193:V197"/>
    <mergeCell ref="W193:W197"/>
    <mergeCell ref="X193:X197"/>
    <mergeCell ref="Y193:Y197"/>
    <mergeCell ref="Z193:Z197"/>
    <mergeCell ref="AA193:AA197"/>
    <mergeCell ref="AB193:AB197"/>
    <mergeCell ref="AC193:AC197"/>
    <mergeCell ref="AD193:AD197"/>
    <mergeCell ref="AE193:AE197"/>
    <mergeCell ref="AF193:AF197"/>
    <mergeCell ref="AG193:AG197"/>
    <mergeCell ref="U188:U192"/>
    <mergeCell ref="V188:V192"/>
    <mergeCell ref="W188:W192"/>
    <mergeCell ref="X188:X192"/>
    <mergeCell ref="Y188:Y192"/>
    <mergeCell ref="Z188:Z192"/>
    <mergeCell ref="AA188:AA192"/>
    <mergeCell ref="AB188:AB192"/>
    <mergeCell ref="AC188:AC192"/>
    <mergeCell ref="AD178:AD182"/>
    <mergeCell ref="AE178:AE182"/>
    <mergeCell ref="AF178:AF182"/>
    <mergeCell ref="AG178:AG182"/>
    <mergeCell ref="U183:U187"/>
    <mergeCell ref="V183:V187"/>
    <mergeCell ref="W183:W187"/>
    <mergeCell ref="X183:X187"/>
    <mergeCell ref="Y183:Y187"/>
    <mergeCell ref="Z183:Z187"/>
    <mergeCell ref="AA183:AA187"/>
    <mergeCell ref="AB183:AB187"/>
    <mergeCell ref="AC183:AC187"/>
    <mergeCell ref="AD183:AD187"/>
    <mergeCell ref="AE183:AE187"/>
    <mergeCell ref="AF183:AF187"/>
    <mergeCell ref="AG183:AG187"/>
    <mergeCell ref="U178:U182"/>
    <mergeCell ref="V178:V182"/>
    <mergeCell ref="W178:W182"/>
    <mergeCell ref="X178:X182"/>
    <mergeCell ref="Y178:Y182"/>
    <mergeCell ref="Z178:Z182"/>
    <mergeCell ref="AA178:AA182"/>
    <mergeCell ref="AB178:AB182"/>
    <mergeCell ref="AC178:AC182"/>
    <mergeCell ref="U168:U172"/>
    <mergeCell ref="V168:V172"/>
    <mergeCell ref="W168:W172"/>
    <mergeCell ref="X168:X172"/>
    <mergeCell ref="Y168:Y172"/>
    <mergeCell ref="Z168:Z172"/>
    <mergeCell ref="AA168:AA172"/>
    <mergeCell ref="AB168:AB172"/>
    <mergeCell ref="AC168:AC172"/>
    <mergeCell ref="AD168:AD172"/>
    <mergeCell ref="AE168:AE172"/>
    <mergeCell ref="AF168:AF172"/>
    <mergeCell ref="AG168:AG172"/>
    <mergeCell ref="U158:U162"/>
    <mergeCell ref="V158:V162"/>
    <mergeCell ref="W158:W162"/>
    <mergeCell ref="X158:X162"/>
    <mergeCell ref="Y158:Y162"/>
    <mergeCell ref="Z158:Z162"/>
    <mergeCell ref="AA158:AA162"/>
    <mergeCell ref="AB158:AB162"/>
    <mergeCell ref="AC158:AC162"/>
    <mergeCell ref="AD158:AD162"/>
    <mergeCell ref="AE158:AE162"/>
    <mergeCell ref="AF158:AF162"/>
    <mergeCell ref="AG158:AG162"/>
    <mergeCell ref="U163:U167"/>
    <mergeCell ref="V163:V167"/>
    <mergeCell ref="W163:W167"/>
    <mergeCell ref="X163:X167"/>
    <mergeCell ref="Y163:Y167"/>
    <mergeCell ref="Z163:Z167"/>
    <mergeCell ref="AD148:AD152"/>
    <mergeCell ref="AE148:AE152"/>
    <mergeCell ref="AF148:AF152"/>
    <mergeCell ref="AG148:AG152"/>
    <mergeCell ref="U153:U157"/>
    <mergeCell ref="V153:V157"/>
    <mergeCell ref="W153:W157"/>
    <mergeCell ref="X153:X157"/>
    <mergeCell ref="Y153:Y157"/>
    <mergeCell ref="Z153:Z157"/>
    <mergeCell ref="AA153:AA157"/>
    <mergeCell ref="AB153:AB157"/>
    <mergeCell ref="AC153:AC157"/>
    <mergeCell ref="AD153:AD157"/>
    <mergeCell ref="AE153:AE157"/>
    <mergeCell ref="AF153:AF157"/>
    <mergeCell ref="AG153:AG157"/>
    <mergeCell ref="U148:U152"/>
    <mergeCell ref="V148:V152"/>
    <mergeCell ref="W148:W152"/>
    <mergeCell ref="X148:X152"/>
    <mergeCell ref="Y148:Y152"/>
    <mergeCell ref="Z148:Z152"/>
    <mergeCell ref="AA148:AA152"/>
    <mergeCell ref="AB148:AB152"/>
    <mergeCell ref="AC148:AC152"/>
    <mergeCell ref="AD138:AD142"/>
    <mergeCell ref="AE138:AE142"/>
    <mergeCell ref="AF138:AF142"/>
    <mergeCell ref="AG138:AG142"/>
    <mergeCell ref="U143:U147"/>
    <mergeCell ref="V143:V147"/>
    <mergeCell ref="W143:W147"/>
    <mergeCell ref="X143:X147"/>
    <mergeCell ref="Y143:Y147"/>
    <mergeCell ref="Z143:Z147"/>
    <mergeCell ref="AA143:AA147"/>
    <mergeCell ref="AB143:AB147"/>
    <mergeCell ref="AC143:AC147"/>
    <mergeCell ref="AD143:AD147"/>
    <mergeCell ref="AE143:AE147"/>
    <mergeCell ref="AF143:AF147"/>
    <mergeCell ref="AG143:AG147"/>
    <mergeCell ref="U138:U142"/>
    <mergeCell ref="V138:V142"/>
    <mergeCell ref="W138:W142"/>
    <mergeCell ref="X138:X142"/>
    <mergeCell ref="Y138:Y142"/>
    <mergeCell ref="Z138:Z142"/>
    <mergeCell ref="AA138:AA142"/>
    <mergeCell ref="AB138:AB142"/>
    <mergeCell ref="AC138:AC142"/>
    <mergeCell ref="AD128:AD132"/>
    <mergeCell ref="AE128:AE132"/>
    <mergeCell ref="AF128:AF132"/>
    <mergeCell ref="AG128:AG132"/>
    <mergeCell ref="U133:U137"/>
    <mergeCell ref="V133:V137"/>
    <mergeCell ref="W133:W137"/>
    <mergeCell ref="X133:X137"/>
    <mergeCell ref="Y133:Y137"/>
    <mergeCell ref="Z133:Z137"/>
    <mergeCell ref="AA133:AA137"/>
    <mergeCell ref="AB133:AB137"/>
    <mergeCell ref="AC133:AC137"/>
    <mergeCell ref="AD133:AD137"/>
    <mergeCell ref="AE133:AE137"/>
    <mergeCell ref="AF133:AF137"/>
    <mergeCell ref="AG133:AG137"/>
    <mergeCell ref="U128:U132"/>
    <mergeCell ref="V128:V132"/>
    <mergeCell ref="W128:W132"/>
    <mergeCell ref="X128:X132"/>
    <mergeCell ref="Y128:Y132"/>
    <mergeCell ref="Z128:Z132"/>
    <mergeCell ref="AA128:AA132"/>
    <mergeCell ref="AB128:AB132"/>
    <mergeCell ref="AC128:AC132"/>
    <mergeCell ref="AD118:AD122"/>
    <mergeCell ref="AE118:AE122"/>
    <mergeCell ref="AF118:AF122"/>
    <mergeCell ref="AG118:AG122"/>
    <mergeCell ref="U123:U127"/>
    <mergeCell ref="V123:V127"/>
    <mergeCell ref="W123:W127"/>
    <mergeCell ref="X123:X127"/>
    <mergeCell ref="Y123:Y127"/>
    <mergeCell ref="Z123:Z127"/>
    <mergeCell ref="AA123:AA127"/>
    <mergeCell ref="AB123:AB127"/>
    <mergeCell ref="AC123:AC127"/>
    <mergeCell ref="AD123:AD127"/>
    <mergeCell ref="AE123:AE127"/>
    <mergeCell ref="AF123:AF127"/>
    <mergeCell ref="AG123:AG127"/>
    <mergeCell ref="U118:U122"/>
    <mergeCell ref="V118:V122"/>
    <mergeCell ref="W118:W122"/>
    <mergeCell ref="X118:X122"/>
    <mergeCell ref="Y118:Y122"/>
    <mergeCell ref="Z118:Z122"/>
    <mergeCell ref="AA118:AA122"/>
    <mergeCell ref="AB118:AB122"/>
    <mergeCell ref="AC118:AC122"/>
    <mergeCell ref="AD108:AD112"/>
    <mergeCell ref="AE108:AE112"/>
    <mergeCell ref="AF108:AF112"/>
    <mergeCell ref="AG108:AG112"/>
    <mergeCell ref="U113:U117"/>
    <mergeCell ref="V113:V117"/>
    <mergeCell ref="W113:W117"/>
    <mergeCell ref="X113:X117"/>
    <mergeCell ref="Y113:Y117"/>
    <mergeCell ref="Z113:Z117"/>
    <mergeCell ref="AA113:AA117"/>
    <mergeCell ref="AB113:AB117"/>
    <mergeCell ref="AC113:AC117"/>
    <mergeCell ref="AD113:AD117"/>
    <mergeCell ref="AE113:AE117"/>
    <mergeCell ref="AF113:AF117"/>
    <mergeCell ref="AG113:AG117"/>
    <mergeCell ref="U108:U112"/>
    <mergeCell ref="V108:V112"/>
    <mergeCell ref="W108:W112"/>
    <mergeCell ref="X108:X112"/>
    <mergeCell ref="Y108:Y112"/>
    <mergeCell ref="Z108:Z112"/>
    <mergeCell ref="AA108:AA112"/>
    <mergeCell ref="AB108:AB112"/>
    <mergeCell ref="AC108:AC112"/>
    <mergeCell ref="AD98:AD102"/>
    <mergeCell ref="AE98:AE102"/>
    <mergeCell ref="AF98:AF102"/>
    <mergeCell ref="AG98:AG102"/>
    <mergeCell ref="U103:U107"/>
    <mergeCell ref="V103:V107"/>
    <mergeCell ref="W103:W107"/>
    <mergeCell ref="X103:X107"/>
    <mergeCell ref="Y103:Y107"/>
    <mergeCell ref="Z103:Z107"/>
    <mergeCell ref="AA103:AA107"/>
    <mergeCell ref="AB103:AB107"/>
    <mergeCell ref="AC103:AC107"/>
    <mergeCell ref="AD103:AD107"/>
    <mergeCell ref="AE103:AE107"/>
    <mergeCell ref="AF103:AF107"/>
    <mergeCell ref="AG103:AG107"/>
    <mergeCell ref="U98:U102"/>
    <mergeCell ref="V98:V102"/>
    <mergeCell ref="W98:W102"/>
    <mergeCell ref="X98:X102"/>
    <mergeCell ref="Y98:Y102"/>
    <mergeCell ref="Z98:Z102"/>
    <mergeCell ref="AA98:AA102"/>
    <mergeCell ref="AB98:AB102"/>
    <mergeCell ref="AC98:AC102"/>
    <mergeCell ref="AD88:AD92"/>
    <mergeCell ref="AE88:AE92"/>
    <mergeCell ref="AF88:AF92"/>
    <mergeCell ref="AG88:AG92"/>
    <mergeCell ref="U93:U97"/>
    <mergeCell ref="V93:V97"/>
    <mergeCell ref="W93:W97"/>
    <mergeCell ref="X93:X97"/>
    <mergeCell ref="Y93:Y97"/>
    <mergeCell ref="Z93:Z97"/>
    <mergeCell ref="AA93:AA97"/>
    <mergeCell ref="AB93:AB97"/>
    <mergeCell ref="AC93:AC97"/>
    <mergeCell ref="AD93:AD97"/>
    <mergeCell ref="AE93:AE97"/>
    <mergeCell ref="AF93:AF97"/>
    <mergeCell ref="AG93:AG97"/>
    <mergeCell ref="U88:U92"/>
    <mergeCell ref="V88:V92"/>
    <mergeCell ref="W88:W92"/>
    <mergeCell ref="X88:X92"/>
    <mergeCell ref="Y88:Y92"/>
    <mergeCell ref="Z88:Z92"/>
    <mergeCell ref="AA88:AA92"/>
    <mergeCell ref="AB88:AB92"/>
    <mergeCell ref="AC88:AC92"/>
    <mergeCell ref="AD78:AD82"/>
    <mergeCell ref="AE78:AE82"/>
    <mergeCell ref="AF78:AF82"/>
    <mergeCell ref="AG78:AG82"/>
    <mergeCell ref="U83:U87"/>
    <mergeCell ref="V83:V87"/>
    <mergeCell ref="W83:W87"/>
    <mergeCell ref="X83:X87"/>
    <mergeCell ref="Y83:Y87"/>
    <mergeCell ref="Z83:Z87"/>
    <mergeCell ref="AA83:AA87"/>
    <mergeCell ref="AB83:AB87"/>
    <mergeCell ref="AC83:AC87"/>
    <mergeCell ref="AD83:AD87"/>
    <mergeCell ref="AE83:AE87"/>
    <mergeCell ref="AF83:AF87"/>
    <mergeCell ref="AG83:AG87"/>
    <mergeCell ref="U78:U82"/>
    <mergeCell ref="V78:V82"/>
    <mergeCell ref="W78:W82"/>
    <mergeCell ref="X78:X82"/>
    <mergeCell ref="Y78:Y82"/>
    <mergeCell ref="Z78:Z82"/>
    <mergeCell ref="AA78:AA82"/>
    <mergeCell ref="AB78:AB82"/>
    <mergeCell ref="AC78:AC82"/>
    <mergeCell ref="AD63:AD67"/>
    <mergeCell ref="AE63:AE67"/>
    <mergeCell ref="AF63:AF67"/>
    <mergeCell ref="AG63:AG67"/>
    <mergeCell ref="U73:U77"/>
    <mergeCell ref="V73:V77"/>
    <mergeCell ref="W73:W77"/>
    <mergeCell ref="X73:X77"/>
    <mergeCell ref="Y73:Y77"/>
    <mergeCell ref="Z73:Z77"/>
    <mergeCell ref="AA73:AA77"/>
    <mergeCell ref="AB73:AB77"/>
    <mergeCell ref="AC73:AC77"/>
    <mergeCell ref="AD73:AD77"/>
    <mergeCell ref="AE73:AE77"/>
    <mergeCell ref="AF73:AF77"/>
    <mergeCell ref="AG73:AG77"/>
    <mergeCell ref="U63:U67"/>
    <mergeCell ref="V63:V67"/>
    <mergeCell ref="W63:W67"/>
    <mergeCell ref="X63:X67"/>
    <mergeCell ref="Y63:Y67"/>
    <mergeCell ref="Z63:Z67"/>
    <mergeCell ref="AA63:AA67"/>
    <mergeCell ref="AB63:AB67"/>
    <mergeCell ref="AC63:AC67"/>
    <mergeCell ref="V68:V72"/>
    <mergeCell ref="W68:W72"/>
    <mergeCell ref="X68:X72"/>
    <mergeCell ref="Y68:Y72"/>
    <mergeCell ref="Z68:Z72"/>
    <mergeCell ref="AA68:AA72"/>
    <mergeCell ref="AD53:AD57"/>
    <mergeCell ref="AE53:AE57"/>
    <mergeCell ref="AF53:AF57"/>
    <mergeCell ref="AG53:AG57"/>
    <mergeCell ref="U58:U62"/>
    <mergeCell ref="V58:V62"/>
    <mergeCell ref="W58:W62"/>
    <mergeCell ref="X58:X62"/>
    <mergeCell ref="Y58:Y62"/>
    <mergeCell ref="Z58:Z62"/>
    <mergeCell ref="AA58:AA62"/>
    <mergeCell ref="AB58:AB62"/>
    <mergeCell ref="AC58:AC62"/>
    <mergeCell ref="AD58:AD62"/>
    <mergeCell ref="AE58:AE62"/>
    <mergeCell ref="AF58:AF62"/>
    <mergeCell ref="AG58:AG62"/>
    <mergeCell ref="U53:U57"/>
    <mergeCell ref="V53:V57"/>
    <mergeCell ref="W53:W57"/>
    <mergeCell ref="X53:X57"/>
    <mergeCell ref="Y53:Y57"/>
    <mergeCell ref="Z53:Z57"/>
    <mergeCell ref="AA53:AA57"/>
    <mergeCell ref="AB53:AB57"/>
    <mergeCell ref="AC53:AC57"/>
    <mergeCell ref="AD43:AD47"/>
    <mergeCell ref="AE43:AE47"/>
    <mergeCell ref="AF43:AF47"/>
    <mergeCell ref="AG43:AG47"/>
    <mergeCell ref="U48:U52"/>
    <mergeCell ref="V48:V52"/>
    <mergeCell ref="W48:W52"/>
    <mergeCell ref="X48:X52"/>
    <mergeCell ref="Y48:Y52"/>
    <mergeCell ref="Z48:Z52"/>
    <mergeCell ref="AA48:AA52"/>
    <mergeCell ref="AB48:AB52"/>
    <mergeCell ref="AC48:AC52"/>
    <mergeCell ref="AD48:AD52"/>
    <mergeCell ref="AE48:AE52"/>
    <mergeCell ref="AF48:AF52"/>
    <mergeCell ref="AG48:AG52"/>
    <mergeCell ref="U43:U47"/>
    <mergeCell ref="V43:V47"/>
    <mergeCell ref="W43:W47"/>
    <mergeCell ref="X43:X47"/>
    <mergeCell ref="Y43:Y47"/>
    <mergeCell ref="Z43:Z47"/>
    <mergeCell ref="AA43:AA47"/>
    <mergeCell ref="AB43:AB47"/>
    <mergeCell ref="AC43:AC47"/>
    <mergeCell ref="AD33:AD37"/>
    <mergeCell ref="AE33:AE37"/>
    <mergeCell ref="AF33:AF37"/>
    <mergeCell ref="AG33:AG37"/>
    <mergeCell ref="U38:U42"/>
    <mergeCell ref="V38:V42"/>
    <mergeCell ref="W38:W42"/>
    <mergeCell ref="X38:X42"/>
    <mergeCell ref="Y38:Y42"/>
    <mergeCell ref="Z38:Z42"/>
    <mergeCell ref="AA38:AA42"/>
    <mergeCell ref="AB38:AB42"/>
    <mergeCell ref="AC38:AC42"/>
    <mergeCell ref="AD38:AD42"/>
    <mergeCell ref="AE38:AE42"/>
    <mergeCell ref="AF38:AF42"/>
    <mergeCell ref="AG38:AG42"/>
    <mergeCell ref="U33:U37"/>
    <mergeCell ref="V33:V37"/>
    <mergeCell ref="W33:W37"/>
    <mergeCell ref="X33:X37"/>
    <mergeCell ref="Y33:Y37"/>
    <mergeCell ref="Z33:Z37"/>
    <mergeCell ref="AA33:AA37"/>
    <mergeCell ref="AB33:AB37"/>
    <mergeCell ref="AC33:AC37"/>
    <mergeCell ref="AD23:AD27"/>
    <mergeCell ref="AE23:AE27"/>
    <mergeCell ref="AF23:AF27"/>
    <mergeCell ref="AG23:AG27"/>
    <mergeCell ref="U28:U32"/>
    <mergeCell ref="V28:V32"/>
    <mergeCell ref="W28:W32"/>
    <mergeCell ref="X28:X32"/>
    <mergeCell ref="Y28:Y32"/>
    <mergeCell ref="Z28:Z32"/>
    <mergeCell ref="AA28:AA32"/>
    <mergeCell ref="AB28:AB32"/>
    <mergeCell ref="AC28:AC32"/>
    <mergeCell ref="AD28:AD32"/>
    <mergeCell ref="AE28:AE32"/>
    <mergeCell ref="AF28:AF32"/>
    <mergeCell ref="AG28:AG32"/>
    <mergeCell ref="U23:U27"/>
    <mergeCell ref="V23:V27"/>
    <mergeCell ref="W23:W27"/>
    <mergeCell ref="X23:X27"/>
    <mergeCell ref="Y23:Y27"/>
    <mergeCell ref="Z23:Z27"/>
    <mergeCell ref="AA23:AA27"/>
    <mergeCell ref="AB23:AB27"/>
    <mergeCell ref="AC23:AC27"/>
    <mergeCell ref="AD13:AD17"/>
    <mergeCell ref="AF13:AF17"/>
    <mergeCell ref="AG13:AG17"/>
    <mergeCell ref="U18:U22"/>
    <mergeCell ref="V18:V22"/>
    <mergeCell ref="W18:W22"/>
    <mergeCell ref="X18:X22"/>
    <mergeCell ref="Y18:Y22"/>
    <mergeCell ref="Z18:Z22"/>
    <mergeCell ref="AA18:AA22"/>
    <mergeCell ref="AB18:AB22"/>
    <mergeCell ref="AC18:AC22"/>
    <mergeCell ref="AD18:AD22"/>
    <mergeCell ref="AE18:AE22"/>
    <mergeCell ref="AF18:AF22"/>
    <mergeCell ref="AG18:AG22"/>
    <mergeCell ref="U13:U17"/>
    <mergeCell ref="V13:V17"/>
    <mergeCell ref="W13:W17"/>
    <mergeCell ref="X13:X17"/>
    <mergeCell ref="Y13:Y17"/>
    <mergeCell ref="AE13:AE17"/>
    <mergeCell ref="AA13:AA17"/>
    <mergeCell ref="AB13:AB17"/>
    <mergeCell ref="AC13:AC17"/>
    <mergeCell ref="AF9:AF10"/>
    <mergeCell ref="U7:X7"/>
    <mergeCell ref="Y7:AB7"/>
    <mergeCell ref="AC7:AD7"/>
    <mergeCell ref="AE7:AF7"/>
    <mergeCell ref="AG9:AG10"/>
    <mergeCell ref="U11:U12"/>
    <mergeCell ref="V11:V12"/>
    <mergeCell ref="W11:W12"/>
    <mergeCell ref="X11:X12"/>
    <mergeCell ref="Y11:Y12"/>
    <mergeCell ref="Z11:Z12"/>
    <mergeCell ref="AA11:AA12"/>
    <mergeCell ref="AB11:AB12"/>
    <mergeCell ref="AC11:AC12"/>
    <mergeCell ref="AD11:AD12"/>
    <mergeCell ref="AE11:AE12"/>
    <mergeCell ref="AF11:AF12"/>
    <mergeCell ref="AG11:AG12"/>
    <mergeCell ref="U9:U10"/>
    <mergeCell ref="V9:V10"/>
    <mergeCell ref="W9:W10"/>
    <mergeCell ref="X9:X10"/>
    <mergeCell ref="Y9:Y10"/>
    <mergeCell ref="Z9:Z10"/>
    <mergeCell ref="AA9:AA10"/>
    <mergeCell ref="AB9:AB10"/>
    <mergeCell ref="AC9:AC10"/>
    <mergeCell ref="AD9:AD10"/>
    <mergeCell ref="AE9:AE10"/>
    <mergeCell ref="H461:I465"/>
    <mergeCell ref="G411:G415"/>
    <mergeCell ref="J411:J415"/>
    <mergeCell ref="G421:G425"/>
    <mergeCell ref="J421:J425"/>
    <mergeCell ref="G426:G430"/>
    <mergeCell ref="J426:J430"/>
    <mergeCell ref="J466:J470"/>
    <mergeCell ref="G471:G475"/>
    <mergeCell ref="I471:I475"/>
    <mergeCell ref="J471:J475"/>
    <mergeCell ref="G476:G480"/>
    <mergeCell ref="I476:I480"/>
    <mergeCell ref="J476:J480"/>
    <mergeCell ref="H466:I470"/>
    <mergeCell ref="H501:I505"/>
    <mergeCell ref="H471:H475"/>
    <mergeCell ref="H476:H480"/>
    <mergeCell ref="H481:H485"/>
    <mergeCell ref="H486:H490"/>
    <mergeCell ref="H491:H495"/>
    <mergeCell ref="H496:H500"/>
    <mergeCell ref="G446:G450"/>
    <mergeCell ref="J446:J450"/>
    <mergeCell ref="G451:G455"/>
    <mergeCell ref="J451:J455"/>
    <mergeCell ref="G461:G465"/>
    <mergeCell ref="J461:J465"/>
    <mergeCell ref="G491:G495"/>
    <mergeCell ref="I491:I495"/>
    <mergeCell ref="J491:J495"/>
    <mergeCell ref="G466:G470"/>
    <mergeCell ref="G441:G445"/>
    <mergeCell ref="J441:J445"/>
    <mergeCell ref="J456:J460"/>
    <mergeCell ref="H431:I435"/>
    <mergeCell ref="H436:I440"/>
    <mergeCell ref="H441:I445"/>
    <mergeCell ref="H446:I450"/>
    <mergeCell ref="H451:I455"/>
    <mergeCell ref="H456:I460"/>
    <mergeCell ref="G391:G395"/>
    <mergeCell ref="I391:I395"/>
    <mergeCell ref="J391:J395"/>
    <mergeCell ref="G396:G400"/>
    <mergeCell ref="I396:I400"/>
    <mergeCell ref="J396:J400"/>
    <mergeCell ref="G406:G410"/>
    <mergeCell ref="I406:I410"/>
    <mergeCell ref="J406:J410"/>
    <mergeCell ref="J416:J420"/>
    <mergeCell ref="J401:J405"/>
    <mergeCell ref="H411:I415"/>
    <mergeCell ref="H416:I420"/>
    <mergeCell ref="H421:I425"/>
    <mergeCell ref="H426:I430"/>
    <mergeCell ref="H391:H395"/>
    <mergeCell ref="H396:H400"/>
    <mergeCell ref="H401:H405"/>
    <mergeCell ref="H406:H410"/>
    <mergeCell ref="G431:G435"/>
    <mergeCell ref="J431:J435"/>
    <mergeCell ref="G436:G440"/>
    <mergeCell ref="J436:J440"/>
    <mergeCell ref="J381:J385"/>
    <mergeCell ref="G386:G390"/>
    <mergeCell ref="I386:I390"/>
    <mergeCell ref="J386:J390"/>
    <mergeCell ref="G351:G355"/>
    <mergeCell ref="I351:I355"/>
    <mergeCell ref="J351:J355"/>
    <mergeCell ref="G356:G360"/>
    <mergeCell ref="I356:I360"/>
    <mergeCell ref="J356:J360"/>
    <mergeCell ref="H351:H355"/>
    <mergeCell ref="H356:H360"/>
    <mergeCell ref="G361:G365"/>
    <mergeCell ref="I361:I365"/>
    <mergeCell ref="J361:J365"/>
    <mergeCell ref="G366:G370"/>
    <mergeCell ref="I366:I370"/>
    <mergeCell ref="J366:J370"/>
    <mergeCell ref="G371:G375"/>
    <mergeCell ref="I371:I375"/>
    <mergeCell ref="J371:J375"/>
    <mergeCell ref="H366:H370"/>
    <mergeCell ref="H371:H375"/>
    <mergeCell ref="H376:H380"/>
    <mergeCell ref="H381:H385"/>
    <mergeCell ref="H386:H390"/>
    <mergeCell ref="G330:G334"/>
    <mergeCell ref="I330:I334"/>
    <mergeCell ref="J330:J334"/>
    <mergeCell ref="G335:G339"/>
    <mergeCell ref="I335:I339"/>
    <mergeCell ref="J335:J339"/>
    <mergeCell ref="G340:G344"/>
    <mergeCell ref="I340:I344"/>
    <mergeCell ref="J340:J344"/>
    <mergeCell ref="G345:G349"/>
    <mergeCell ref="I345:I349"/>
    <mergeCell ref="G325:G329"/>
    <mergeCell ref="I325:I329"/>
    <mergeCell ref="J213:J217"/>
    <mergeCell ref="G218:G222"/>
    <mergeCell ref="J218:J222"/>
    <mergeCell ref="G223:G227"/>
    <mergeCell ref="J223:J227"/>
    <mergeCell ref="G253:G257"/>
    <mergeCell ref="I253:I257"/>
    <mergeCell ref="J253:J257"/>
    <mergeCell ref="I284:I288"/>
    <mergeCell ref="J284:J288"/>
    <mergeCell ref="H289:L289"/>
    <mergeCell ref="H268:J268"/>
    <mergeCell ref="J305:J309"/>
    <mergeCell ref="J269:J273"/>
    <mergeCell ref="J274:J278"/>
    <mergeCell ref="I279:I283"/>
    <mergeCell ref="J279:J283"/>
    <mergeCell ref="G284:G288"/>
    <mergeCell ref="J325:J329"/>
    <mergeCell ref="G208:G212"/>
    <mergeCell ref="G213:G217"/>
    <mergeCell ref="J193:J197"/>
    <mergeCell ref="G198:G202"/>
    <mergeCell ref="J198:J202"/>
    <mergeCell ref="G203:G207"/>
    <mergeCell ref="J203:J207"/>
    <mergeCell ref="G193:G197"/>
    <mergeCell ref="J208:J212"/>
    <mergeCell ref="G243:G247"/>
    <mergeCell ref="J243:J247"/>
    <mergeCell ref="G248:G252"/>
    <mergeCell ref="J248:J252"/>
    <mergeCell ref="H233:H237"/>
    <mergeCell ref="H238:H242"/>
    <mergeCell ref="J233:J237"/>
    <mergeCell ref="G238:G242"/>
    <mergeCell ref="I238:I242"/>
    <mergeCell ref="J238:J242"/>
    <mergeCell ref="G228:G232"/>
    <mergeCell ref="J228:J232"/>
    <mergeCell ref="G233:G237"/>
    <mergeCell ref="I233:I237"/>
    <mergeCell ref="J168:J172"/>
    <mergeCell ref="G178:G182"/>
    <mergeCell ref="J178:J182"/>
    <mergeCell ref="G183:G187"/>
    <mergeCell ref="J183:J187"/>
    <mergeCell ref="G188:G192"/>
    <mergeCell ref="J188:J192"/>
    <mergeCell ref="G168:G172"/>
    <mergeCell ref="J138:J142"/>
    <mergeCell ref="G143:G147"/>
    <mergeCell ref="J143:J147"/>
    <mergeCell ref="J148:J152"/>
    <mergeCell ref="G153:G157"/>
    <mergeCell ref="J153:J157"/>
    <mergeCell ref="G148:G152"/>
    <mergeCell ref="G138:G142"/>
    <mergeCell ref="G158:G162"/>
    <mergeCell ref="J158:J162"/>
    <mergeCell ref="J163:J167"/>
    <mergeCell ref="H168:I172"/>
    <mergeCell ref="H173:I177"/>
    <mergeCell ref="H178:I182"/>
    <mergeCell ref="G118:G122"/>
    <mergeCell ref="J118:J122"/>
    <mergeCell ref="G123:G127"/>
    <mergeCell ref="J123:J127"/>
    <mergeCell ref="J128:J132"/>
    <mergeCell ref="G133:G137"/>
    <mergeCell ref="J133:J137"/>
    <mergeCell ref="G128:G132"/>
    <mergeCell ref="G103:G107"/>
    <mergeCell ref="I103:I107"/>
    <mergeCell ref="J103:J107"/>
    <mergeCell ref="G108:G112"/>
    <mergeCell ref="I108:I112"/>
    <mergeCell ref="J108:J112"/>
    <mergeCell ref="G113:G117"/>
    <mergeCell ref="I113:I117"/>
    <mergeCell ref="J113:J117"/>
    <mergeCell ref="H103:H107"/>
    <mergeCell ref="H108:H112"/>
    <mergeCell ref="H113:H117"/>
    <mergeCell ref="J88:J92"/>
    <mergeCell ref="G93:G97"/>
    <mergeCell ref="I93:I97"/>
    <mergeCell ref="J93:J97"/>
    <mergeCell ref="G98:G102"/>
    <mergeCell ref="I98:I102"/>
    <mergeCell ref="J98:J102"/>
    <mergeCell ref="G73:G77"/>
    <mergeCell ref="J73:J77"/>
    <mergeCell ref="G78:G82"/>
    <mergeCell ref="I78:I82"/>
    <mergeCell ref="J78:J82"/>
    <mergeCell ref="G83:G87"/>
    <mergeCell ref="I83:I87"/>
    <mergeCell ref="J83:J87"/>
    <mergeCell ref="H63:I67"/>
    <mergeCell ref="G68:G72"/>
    <mergeCell ref="H68:I72"/>
    <mergeCell ref="J68:J72"/>
    <mergeCell ref="H88:H92"/>
    <mergeCell ref="H93:H97"/>
    <mergeCell ref="H98:H102"/>
    <mergeCell ref="J23:J27"/>
    <mergeCell ref="G28:G32"/>
    <mergeCell ref="J28:J32"/>
    <mergeCell ref="G33:G37"/>
    <mergeCell ref="J33:J37"/>
    <mergeCell ref="L33:L37"/>
    <mergeCell ref="M18:M22"/>
    <mergeCell ref="N18:N22"/>
    <mergeCell ref="C5:O5"/>
    <mergeCell ref="O11:O12"/>
    <mergeCell ref="C10:O10"/>
    <mergeCell ref="J7:O7"/>
    <mergeCell ref="E11:E12"/>
    <mergeCell ref="J9:O9"/>
    <mergeCell ref="D11:D12"/>
    <mergeCell ref="F11:F12"/>
    <mergeCell ref="C11:C12"/>
    <mergeCell ref="M11:M12"/>
    <mergeCell ref="J13:J17"/>
    <mergeCell ref="M13:M17"/>
    <mergeCell ref="N13:N17"/>
    <mergeCell ref="O13:O17"/>
    <mergeCell ref="K11:L12"/>
    <mergeCell ref="G18:G22"/>
    <mergeCell ref="G23:G27"/>
    <mergeCell ref="G13:G17"/>
    <mergeCell ref="J11:J12"/>
    <mergeCell ref="H18:I22"/>
    <mergeCell ref="H23:I27"/>
    <mergeCell ref="H28:I32"/>
    <mergeCell ref="E33:E72"/>
    <mergeCell ref="G53:G57"/>
    <mergeCell ref="J53:J57"/>
    <mergeCell ref="G58:G62"/>
    <mergeCell ref="J58:J62"/>
    <mergeCell ref="G63:G67"/>
    <mergeCell ref="J63:J67"/>
    <mergeCell ref="G38:G42"/>
    <mergeCell ref="J38:J42"/>
    <mergeCell ref="G258:G262"/>
    <mergeCell ref="I258:I262"/>
    <mergeCell ref="J258:J262"/>
    <mergeCell ref="G263:G267"/>
    <mergeCell ref="I263:I267"/>
    <mergeCell ref="J263:J267"/>
    <mergeCell ref="H53:I57"/>
    <mergeCell ref="H58:I62"/>
    <mergeCell ref="G43:G47"/>
    <mergeCell ref="J43:J47"/>
    <mergeCell ref="G48:G52"/>
    <mergeCell ref="J48:J52"/>
    <mergeCell ref="G88:G92"/>
    <mergeCell ref="I88:I92"/>
    <mergeCell ref="H188:I192"/>
    <mergeCell ref="H193:I197"/>
    <mergeCell ref="H198:I202"/>
    <mergeCell ref="H203:I207"/>
    <mergeCell ref="H208:I212"/>
    <mergeCell ref="H213:I217"/>
    <mergeCell ref="H218:I222"/>
    <mergeCell ref="H223:I227"/>
    <mergeCell ref="H228:I232"/>
    <mergeCell ref="H243:I247"/>
    <mergeCell ref="H248:I252"/>
    <mergeCell ref="G536:G540"/>
    <mergeCell ref="J536:J540"/>
    <mergeCell ref="G541:G545"/>
    <mergeCell ref="J541:J545"/>
    <mergeCell ref="G546:G550"/>
    <mergeCell ref="J546:J550"/>
    <mergeCell ref="G551:G555"/>
    <mergeCell ref="J551:J555"/>
    <mergeCell ref="G300:G304"/>
    <mergeCell ref="I305:I309"/>
    <mergeCell ref="J300:J304"/>
    <mergeCell ref="G290:G294"/>
    <mergeCell ref="I290:I294"/>
    <mergeCell ref="J290:J294"/>
    <mergeCell ref="G516:G520"/>
    <mergeCell ref="J516:J520"/>
    <mergeCell ref="G521:G525"/>
    <mergeCell ref="J521:J525"/>
    <mergeCell ref="J295:J299"/>
    <mergeCell ref="G310:G314"/>
    <mergeCell ref="J310:J314"/>
    <mergeCell ref="G315:G319"/>
    <mergeCell ref="J315:J319"/>
    <mergeCell ref="G320:G324"/>
    <mergeCell ref="I320:I324"/>
    <mergeCell ref="J320:J324"/>
    <mergeCell ref="H361:H365"/>
    <mergeCell ref="G376:G380"/>
    <mergeCell ref="I376:I380"/>
    <mergeCell ref="J376:J380"/>
    <mergeCell ref="G381:G385"/>
    <mergeCell ref="I381:I385"/>
    <mergeCell ref="G556:G560"/>
    <mergeCell ref="J556:J560"/>
    <mergeCell ref="G561:G565"/>
    <mergeCell ref="J561:J565"/>
    <mergeCell ref="G566:G570"/>
    <mergeCell ref="J566:J570"/>
    <mergeCell ref="G571:G575"/>
    <mergeCell ref="J571:J575"/>
    <mergeCell ref="O18:O22"/>
    <mergeCell ref="M23:M27"/>
    <mergeCell ref="N23:N27"/>
    <mergeCell ref="O23:O27"/>
    <mergeCell ref="M28:M32"/>
    <mergeCell ref="N28:N32"/>
    <mergeCell ref="O28:O32"/>
    <mergeCell ref="M33:M37"/>
    <mergeCell ref="N33:N37"/>
    <mergeCell ref="O33:O37"/>
    <mergeCell ref="M38:M42"/>
    <mergeCell ref="N38:N42"/>
    <mergeCell ref="O38:O42"/>
    <mergeCell ref="M43:M47"/>
    <mergeCell ref="N43:N47"/>
    <mergeCell ref="O43:O47"/>
    <mergeCell ref="M48:M52"/>
    <mergeCell ref="N48:N52"/>
    <mergeCell ref="O48:O52"/>
    <mergeCell ref="M53:M57"/>
    <mergeCell ref="G526:G530"/>
    <mergeCell ref="J526:J530"/>
    <mergeCell ref="G531:G535"/>
    <mergeCell ref="J531:J535"/>
    <mergeCell ref="M168:M172"/>
    <mergeCell ref="N168:N172"/>
    <mergeCell ref="O168:O172"/>
    <mergeCell ref="M178:M182"/>
    <mergeCell ref="N178:N182"/>
    <mergeCell ref="O178:O182"/>
    <mergeCell ref="M183:M187"/>
    <mergeCell ref="N183:N187"/>
    <mergeCell ref="O183:O187"/>
    <mergeCell ref="M158:M162"/>
    <mergeCell ref="M118:M122"/>
    <mergeCell ref="N118:N122"/>
    <mergeCell ref="O118:O122"/>
    <mergeCell ref="M123:M127"/>
    <mergeCell ref="N123:N127"/>
    <mergeCell ref="O123:O127"/>
    <mergeCell ref="M128:M132"/>
    <mergeCell ref="N128:N132"/>
    <mergeCell ref="O128:O132"/>
    <mergeCell ref="M133:M137"/>
    <mergeCell ref="N133:N137"/>
    <mergeCell ref="O133:O137"/>
    <mergeCell ref="M138:M142"/>
    <mergeCell ref="N138:N142"/>
    <mergeCell ref="O138:O142"/>
    <mergeCell ref="M143:M147"/>
    <mergeCell ref="N143:N147"/>
    <mergeCell ref="O143:O147"/>
    <mergeCell ref="O243:O247"/>
    <mergeCell ref="M188:M192"/>
    <mergeCell ref="N188:N192"/>
    <mergeCell ref="O188:O192"/>
    <mergeCell ref="M193:M197"/>
    <mergeCell ref="N193:N197"/>
    <mergeCell ref="O193:O197"/>
    <mergeCell ref="M198:M202"/>
    <mergeCell ref="N198:N202"/>
    <mergeCell ref="O198:O202"/>
    <mergeCell ref="M203:M207"/>
    <mergeCell ref="N203:N207"/>
    <mergeCell ref="O203:O207"/>
    <mergeCell ref="M208:M212"/>
    <mergeCell ref="N208:N212"/>
    <mergeCell ref="O208:O212"/>
    <mergeCell ref="M213:M217"/>
    <mergeCell ref="N213:N217"/>
    <mergeCell ref="O213:O217"/>
    <mergeCell ref="M305:M309"/>
    <mergeCell ref="N305:N309"/>
    <mergeCell ref="O305:O309"/>
    <mergeCell ref="M295:M299"/>
    <mergeCell ref="N295:N299"/>
    <mergeCell ref="O295:O299"/>
    <mergeCell ref="M310:M314"/>
    <mergeCell ref="N310:N314"/>
    <mergeCell ref="O310:O314"/>
    <mergeCell ref="M290:M294"/>
    <mergeCell ref="N290:N294"/>
    <mergeCell ref="O290:O294"/>
    <mergeCell ref="M300:M304"/>
    <mergeCell ref="N300:N304"/>
    <mergeCell ref="O300:O304"/>
    <mergeCell ref="M269:M273"/>
    <mergeCell ref="N269:N273"/>
    <mergeCell ref="O269:O273"/>
    <mergeCell ref="M274:M278"/>
    <mergeCell ref="N274:N278"/>
    <mergeCell ref="O274:O278"/>
    <mergeCell ref="M279:M283"/>
    <mergeCell ref="N279:N283"/>
    <mergeCell ref="O279:O283"/>
    <mergeCell ref="M284:M288"/>
    <mergeCell ref="N284:N288"/>
    <mergeCell ref="O284:O288"/>
    <mergeCell ref="M315:M319"/>
    <mergeCell ref="N315:N319"/>
    <mergeCell ref="O315:O319"/>
    <mergeCell ref="M320:M324"/>
    <mergeCell ref="N320:N324"/>
    <mergeCell ref="O320:O324"/>
    <mergeCell ref="M325:M329"/>
    <mergeCell ref="N325:N329"/>
    <mergeCell ref="O325:O329"/>
    <mergeCell ref="M330:M334"/>
    <mergeCell ref="N330:N334"/>
    <mergeCell ref="O330:O334"/>
    <mergeCell ref="M335:M339"/>
    <mergeCell ref="N335:N339"/>
    <mergeCell ref="O335:O339"/>
    <mergeCell ref="M340:M344"/>
    <mergeCell ref="N340:N344"/>
    <mergeCell ref="O340:O344"/>
    <mergeCell ref="M345:M349"/>
    <mergeCell ref="N345:N349"/>
    <mergeCell ref="O345:O349"/>
    <mergeCell ref="M351:M355"/>
    <mergeCell ref="N351:N355"/>
    <mergeCell ref="O351:O355"/>
    <mergeCell ref="M356:M360"/>
    <mergeCell ref="N356:N360"/>
    <mergeCell ref="O356:O360"/>
    <mergeCell ref="M361:M365"/>
    <mergeCell ref="N361:N365"/>
    <mergeCell ref="O361:O365"/>
    <mergeCell ref="M366:M370"/>
    <mergeCell ref="N366:N370"/>
    <mergeCell ref="O366:O370"/>
    <mergeCell ref="M371:M375"/>
    <mergeCell ref="N371:N375"/>
    <mergeCell ref="O371:O375"/>
    <mergeCell ref="M376:M380"/>
    <mergeCell ref="N376:N380"/>
    <mergeCell ref="O376:O380"/>
    <mergeCell ref="M381:M385"/>
    <mergeCell ref="N381:N385"/>
    <mergeCell ref="O381:O385"/>
    <mergeCell ref="M386:M390"/>
    <mergeCell ref="N386:N390"/>
    <mergeCell ref="O386:O390"/>
    <mergeCell ref="M391:M395"/>
    <mergeCell ref="N391:N395"/>
    <mergeCell ref="O391:O395"/>
    <mergeCell ref="M396:M400"/>
    <mergeCell ref="N396:N400"/>
    <mergeCell ref="O396:O400"/>
    <mergeCell ref="N406:N410"/>
    <mergeCell ref="O406:O410"/>
    <mergeCell ref="N491:N495"/>
    <mergeCell ref="O491:O495"/>
    <mergeCell ref="M411:M415"/>
    <mergeCell ref="N411:N415"/>
    <mergeCell ref="O411:O415"/>
    <mergeCell ref="M421:M425"/>
    <mergeCell ref="N421:N425"/>
    <mergeCell ref="O421:O425"/>
    <mergeCell ref="M426:M430"/>
    <mergeCell ref="N426:N430"/>
    <mergeCell ref="O426:O430"/>
    <mergeCell ref="M431:M435"/>
    <mergeCell ref="N431:N435"/>
    <mergeCell ref="O431:O435"/>
    <mergeCell ref="M436:M440"/>
    <mergeCell ref="N436:N440"/>
    <mergeCell ref="O436:O440"/>
    <mergeCell ref="M416:M420"/>
    <mergeCell ref="N416:N420"/>
    <mergeCell ref="O416:O420"/>
    <mergeCell ref="M476:M480"/>
    <mergeCell ref="M441:M445"/>
    <mergeCell ref="N441:N445"/>
    <mergeCell ref="O441:O445"/>
    <mergeCell ref="M446:M450"/>
    <mergeCell ref="N446:N450"/>
    <mergeCell ref="O446:O450"/>
    <mergeCell ref="M451:M455"/>
    <mergeCell ref="N451:N455"/>
    <mergeCell ref="O451:O455"/>
    <mergeCell ref="M461:M465"/>
    <mergeCell ref="N461:N465"/>
    <mergeCell ref="O461:O465"/>
    <mergeCell ref="M466:M470"/>
    <mergeCell ref="N466:N470"/>
    <mergeCell ref="O466:O470"/>
    <mergeCell ref="M471:M475"/>
    <mergeCell ref="N471:N475"/>
    <mergeCell ref="O471:O475"/>
    <mergeCell ref="M456:M460"/>
    <mergeCell ref="N456:N460"/>
    <mergeCell ref="O456:O460"/>
    <mergeCell ref="N476:N480"/>
    <mergeCell ref="N571:N575"/>
    <mergeCell ref="O571:O575"/>
    <mergeCell ref="M546:M550"/>
    <mergeCell ref="E193:E212"/>
    <mergeCell ref="F193:F212"/>
    <mergeCell ref="M566:M570"/>
    <mergeCell ref="M496:M500"/>
    <mergeCell ref="E561:E565"/>
    <mergeCell ref="E566:E575"/>
    <mergeCell ref="F561:F565"/>
    <mergeCell ref="F566:F575"/>
    <mergeCell ref="E516:E520"/>
    <mergeCell ref="F516:F520"/>
    <mergeCell ref="E521:E525"/>
    <mergeCell ref="F521:F525"/>
    <mergeCell ref="E526:E530"/>
    <mergeCell ref="F526:F530"/>
    <mergeCell ref="E531:E560"/>
    <mergeCell ref="F531:F560"/>
    <mergeCell ref="F466:F515"/>
    <mergeCell ref="E466:E515"/>
    <mergeCell ref="C13:C127"/>
    <mergeCell ref="D13:D127"/>
    <mergeCell ref="C128:C187"/>
    <mergeCell ref="D128:D187"/>
    <mergeCell ref="C188:C560"/>
    <mergeCell ref="D188:D560"/>
    <mergeCell ref="E128:E152"/>
    <mergeCell ref="F128:F152"/>
    <mergeCell ref="E153:E167"/>
    <mergeCell ref="F153:F167"/>
    <mergeCell ref="E178:E182"/>
    <mergeCell ref="F178:F182"/>
    <mergeCell ref="E183:E187"/>
    <mergeCell ref="F183:F187"/>
    <mergeCell ref="E13:E32"/>
    <mergeCell ref="F13:F32"/>
    <mergeCell ref="E73:E117"/>
    <mergeCell ref="F73:F117"/>
    <mergeCell ref="E118:E122"/>
    <mergeCell ref="F118:F122"/>
    <mergeCell ref="E123:E127"/>
    <mergeCell ref="F123:F127"/>
    <mergeCell ref="E188:E192"/>
    <mergeCell ref="E168:E177"/>
    <mergeCell ref="E213:E247"/>
    <mergeCell ref="F213:F247"/>
    <mergeCell ref="E248:E314"/>
    <mergeCell ref="F248:F314"/>
    <mergeCell ref="E315:E425"/>
    <mergeCell ref="F315:F425"/>
    <mergeCell ref="E426:E465"/>
    <mergeCell ref="F426:F465"/>
    <mergeCell ref="O546:O550"/>
    <mergeCell ref="M551:M555"/>
    <mergeCell ref="N551:N555"/>
    <mergeCell ref="O551:O555"/>
    <mergeCell ref="M556:M560"/>
    <mergeCell ref="N556:N560"/>
    <mergeCell ref="O556:O560"/>
    <mergeCell ref="M561:M565"/>
    <mergeCell ref="N561:N565"/>
    <mergeCell ref="O561:O565"/>
    <mergeCell ref="M531:M535"/>
    <mergeCell ref="N531:N535"/>
    <mergeCell ref="O531:O535"/>
    <mergeCell ref="M536:M540"/>
    <mergeCell ref="N536:N540"/>
    <mergeCell ref="O536:O540"/>
    <mergeCell ref="M541:M545"/>
    <mergeCell ref="N541:N545"/>
    <mergeCell ref="O541:O545"/>
    <mergeCell ref="N581:N585"/>
    <mergeCell ref="O581:O585"/>
    <mergeCell ref="G163:G167"/>
    <mergeCell ref="N158:N162"/>
    <mergeCell ref="O158:O162"/>
    <mergeCell ref="N163:N167"/>
    <mergeCell ref="O163:O167"/>
    <mergeCell ref="M163:M167"/>
    <mergeCell ref="G173:G177"/>
    <mergeCell ref="J173:J177"/>
    <mergeCell ref="M173:M177"/>
    <mergeCell ref="N173:N177"/>
    <mergeCell ref="O173:O177"/>
    <mergeCell ref="O476:O480"/>
    <mergeCell ref="M481:M485"/>
    <mergeCell ref="N481:N485"/>
    <mergeCell ref="O481:O485"/>
    <mergeCell ref="M486:M490"/>
    <mergeCell ref="N486:N490"/>
    <mergeCell ref="O486:O490"/>
    <mergeCell ref="M526:M530"/>
    <mergeCell ref="N526:N530"/>
    <mergeCell ref="O526:O530"/>
    <mergeCell ref="M491:M495"/>
    <mergeCell ref="M401:M405"/>
    <mergeCell ref="N401:N405"/>
    <mergeCell ref="O401:O405"/>
    <mergeCell ref="G401:G405"/>
    <mergeCell ref="N566:N570"/>
    <mergeCell ref="O566:O570"/>
    <mergeCell ref="M571:M575"/>
    <mergeCell ref="N546:N550"/>
    <mergeCell ref="AC163:AC167"/>
    <mergeCell ref="AD163:AD167"/>
    <mergeCell ref="AE163:AE167"/>
    <mergeCell ref="AF163:AF167"/>
    <mergeCell ref="AG163:AG167"/>
    <mergeCell ref="G586:G590"/>
    <mergeCell ref="J586:J590"/>
    <mergeCell ref="M586:M590"/>
    <mergeCell ref="N586:N590"/>
    <mergeCell ref="O586:O590"/>
    <mergeCell ref="C561:C590"/>
    <mergeCell ref="D561:D590"/>
    <mergeCell ref="E576:E585"/>
    <mergeCell ref="F576:F585"/>
    <mergeCell ref="E586:E590"/>
    <mergeCell ref="F586:F590"/>
    <mergeCell ref="F168:F177"/>
    <mergeCell ref="I401:I405"/>
    <mergeCell ref="G506:G510"/>
    <mergeCell ref="J506:J510"/>
    <mergeCell ref="M506:M510"/>
    <mergeCell ref="N506:N510"/>
    <mergeCell ref="O506:O510"/>
    <mergeCell ref="G576:G580"/>
    <mergeCell ref="J576:J580"/>
    <mergeCell ref="M576:M580"/>
    <mergeCell ref="N576:N580"/>
    <mergeCell ref="O576:O580"/>
    <mergeCell ref="G581:G585"/>
    <mergeCell ref="J581:J585"/>
    <mergeCell ref="M581:M585"/>
    <mergeCell ref="AA163:AA167"/>
    <mergeCell ref="AB163:AB167"/>
    <mergeCell ref="M148:M152"/>
    <mergeCell ref="N148:N152"/>
    <mergeCell ref="O148:O152"/>
    <mergeCell ref="M153:M157"/>
    <mergeCell ref="N153:N157"/>
    <mergeCell ref="O153:O157"/>
    <mergeCell ref="M88:M92"/>
    <mergeCell ref="N88:N92"/>
    <mergeCell ref="O88:O92"/>
    <mergeCell ref="M93:M97"/>
    <mergeCell ref="N93:N97"/>
    <mergeCell ref="O93:O97"/>
    <mergeCell ref="M98:M102"/>
    <mergeCell ref="N98:N102"/>
    <mergeCell ref="O98:O102"/>
    <mergeCell ref="M103:M107"/>
    <mergeCell ref="N103:N107"/>
    <mergeCell ref="O103:O107"/>
    <mergeCell ref="M108:M112"/>
    <mergeCell ref="N108:N112"/>
    <mergeCell ref="O108:O112"/>
    <mergeCell ref="M113:M117"/>
    <mergeCell ref="N113:N117"/>
    <mergeCell ref="O113:O117"/>
    <mergeCell ref="H581:I585"/>
    <mergeCell ref="H586:I590"/>
    <mergeCell ref="C9:I9"/>
    <mergeCell ref="H269:H273"/>
    <mergeCell ref="H274:H278"/>
    <mergeCell ref="H279:H283"/>
    <mergeCell ref="H284:H288"/>
    <mergeCell ref="H305:H309"/>
    <mergeCell ref="H290:H294"/>
    <mergeCell ref="H310:I314"/>
    <mergeCell ref="H315:I319"/>
    <mergeCell ref="H350:J350"/>
    <mergeCell ref="H300:H304"/>
    <mergeCell ref="H295:H299"/>
    <mergeCell ref="H320:H324"/>
    <mergeCell ref="H325:H329"/>
    <mergeCell ref="H330:H334"/>
    <mergeCell ref="H335:H339"/>
    <mergeCell ref="H340:H344"/>
    <mergeCell ref="H345:H349"/>
    <mergeCell ref="J345:J349"/>
    <mergeCell ref="H33:I37"/>
    <mergeCell ref="H73:I77"/>
    <mergeCell ref="H118:I122"/>
    <mergeCell ref="H123:I127"/>
    <mergeCell ref="H128:I132"/>
    <mergeCell ref="H133:I137"/>
    <mergeCell ref="H138:I142"/>
    <mergeCell ref="H143:I147"/>
    <mergeCell ref="H148:I152"/>
    <mergeCell ref="H153:I157"/>
    <mergeCell ref="H158:I162"/>
    <mergeCell ref="G11:I12"/>
    <mergeCell ref="H13:I17"/>
    <mergeCell ref="H506:I510"/>
    <mergeCell ref="H516:I520"/>
    <mergeCell ref="H521:I525"/>
    <mergeCell ref="H526:I530"/>
    <mergeCell ref="H531:I535"/>
    <mergeCell ref="H536:I540"/>
    <mergeCell ref="H541:I545"/>
    <mergeCell ref="H546:I550"/>
    <mergeCell ref="H551:I555"/>
    <mergeCell ref="H556:I560"/>
    <mergeCell ref="H561:I565"/>
    <mergeCell ref="H566:I570"/>
    <mergeCell ref="H571:I575"/>
    <mergeCell ref="H576:I580"/>
    <mergeCell ref="H163:I167"/>
    <mergeCell ref="H43:I47"/>
    <mergeCell ref="H48:I52"/>
    <mergeCell ref="I300:I304"/>
    <mergeCell ref="G295:G299"/>
    <mergeCell ref="I295:I299"/>
    <mergeCell ref="G305:G309"/>
    <mergeCell ref="G269:G273"/>
    <mergeCell ref="I269:I273"/>
    <mergeCell ref="G274:G278"/>
    <mergeCell ref="I274:I278"/>
    <mergeCell ref="G279:G283"/>
    <mergeCell ref="H253:H257"/>
    <mergeCell ref="H258:H262"/>
    <mergeCell ref="H263:H267"/>
    <mergeCell ref="H183:I187"/>
    <mergeCell ref="F33:F72"/>
    <mergeCell ref="U68:U72"/>
    <mergeCell ref="F188:F192"/>
    <mergeCell ref="M248:M252"/>
    <mergeCell ref="N248:N252"/>
    <mergeCell ref="O248:O252"/>
    <mergeCell ref="M253:M257"/>
    <mergeCell ref="N253:N257"/>
    <mergeCell ref="O253:O257"/>
    <mergeCell ref="M258:M262"/>
    <mergeCell ref="N258:N262"/>
    <mergeCell ref="O258:O262"/>
    <mergeCell ref="M263:M267"/>
    <mergeCell ref="N263:N267"/>
    <mergeCell ref="O263:O267"/>
    <mergeCell ref="M218:M222"/>
    <mergeCell ref="N218:N222"/>
    <mergeCell ref="O218:O222"/>
    <mergeCell ref="M223:M227"/>
    <mergeCell ref="N223:N227"/>
    <mergeCell ref="O223:O227"/>
    <mergeCell ref="M228:M232"/>
    <mergeCell ref="N228:N232"/>
    <mergeCell ref="O228:O232"/>
    <mergeCell ref="M233:M237"/>
    <mergeCell ref="N233:N237"/>
    <mergeCell ref="O233:O237"/>
    <mergeCell ref="M238:M242"/>
    <mergeCell ref="N238:N242"/>
    <mergeCell ref="O238:O242"/>
    <mergeCell ref="M243:M247"/>
    <mergeCell ref="N243:N247"/>
    <mergeCell ref="AB68:AB72"/>
    <mergeCell ref="AC68:AC72"/>
    <mergeCell ref="AD68:AD72"/>
    <mergeCell ref="AE68:AE72"/>
    <mergeCell ref="AF68:AF72"/>
    <mergeCell ref="AG68:AG72"/>
    <mergeCell ref="C7:I7"/>
    <mergeCell ref="H78:H82"/>
    <mergeCell ref="H83:H87"/>
    <mergeCell ref="Q23:S24"/>
    <mergeCell ref="N53:N57"/>
    <mergeCell ref="O53:O57"/>
    <mergeCell ref="M58:M62"/>
    <mergeCell ref="N58:N62"/>
    <mergeCell ref="O58:O62"/>
    <mergeCell ref="M63:M67"/>
    <mergeCell ref="N63:N67"/>
    <mergeCell ref="O63:O67"/>
    <mergeCell ref="M73:M77"/>
    <mergeCell ref="N73:N77"/>
    <mergeCell ref="O73:O77"/>
    <mergeCell ref="M78:M82"/>
    <mergeCell ref="N78:N82"/>
    <mergeCell ref="O78:O82"/>
    <mergeCell ref="M83:M87"/>
    <mergeCell ref="N83:N87"/>
    <mergeCell ref="O83:O87"/>
    <mergeCell ref="M68:M72"/>
    <mergeCell ref="N68:N72"/>
    <mergeCell ref="O68:O72"/>
    <mergeCell ref="N11:N12"/>
    <mergeCell ref="J18:J22"/>
    <mergeCell ref="M516:M520"/>
    <mergeCell ref="N516:N520"/>
    <mergeCell ref="O516:O520"/>
    <mergeCell ref="M521:M525"/>
    <mergeCell ref="N521:N525"/>
    <mergeCell ref="O521:O525"/>
    <mergeCell ref="M406:M410"/>
    <mergeCell ref="N496:N500"/>
    <mergeCell ref="O496:O500"/>
    <mergeCell ref="AA300:AA304"/>
    <mergeCell ref="AB300:AB304"/>
    <mergeCell ref="AC300:AC304"/>
    <mergeCell ref="AD300:AD304"/>
    <mergeCell ref="AE300:AE304"/>
    <mergeCell ref="AF300:AF304"/>
    <mergeCell ref="AG300:AG304"/>
    <mergeCell ref="U305:U309"/>
    <mergeCell ref="V305:V309"/>
    <mergeCell ref="W305:W309"/>
    <mergeCell ref="X305:X309"/>
    <mergeCell ref="Y305:Y309"/>
    <mergeCell ref="Z305:Z309"/>
    <mergeCell ref="AA305:AA309"/>
    <mergeCell ref="AB305:AB309"/>
    <mergeCell ref="AC305:AC309"/>
    <mergeCell ref="AD305:AD309"/>
    <mergeCell ref="AE305:AE309"/>
    <mergeCell ref="AF305:AF309"/>
    <mergeCell ref="AG305:AG309"/>
    <mergeCell ref="M501:M505"/>
    <mergeCell ref="N501:N505"/>
    <mergeCell ref="O501:O505"/>
  </mergeCells>
  <conditionalFormatting sqref="P9">
    <cfRule type="cellIs" dxfId="266" priority="310" operator="equal">
      <formula>"NIVEL 5"</formula>
    </cfRule>
    <cfRule type="cellIs" dxfId="265" priority="311" operator="equal">
      <formula>"NIVEL 2"</formula>
    </cfRule>
  </conditionalFormatting>
  <conditionalFormatting sqref="J9:O9">
    <cfRule type="cellIs" dxfId="264" priority="300" operator="between">
      <formula>80.6</formula>
      <formula>100</formula>
    </cfRule>
    <cfRule type="cellIs" dxfId="263" priority="301" operator="between">
      <formula>60.5</formula>
      <formula>80.4</formula>
    </cfRule>
    <cfRule type="cellIs" dxfId="262" priority="302" operator="between">
      <formula>40.5</formula>
      <formula>60.4</formula>
    </cfRule>
    <cfRule type="cellIs" dxfId="261" priority="303" operator="between">
      <formula>20.5</formula>
      <formula>40.4</formula>
    </cfRule>
    <cfRule type="cellIs" dxfId="260" priority="304" operator="between">
      <formula>0.1</formula>
      <formula>20.4</formula>
    </cfRule>
  </conditionalFormatting>
  <conditionalFormatting sqref="D128:D183 D561:D571 D13:D123 D188:D556">
    <cfRule type="cellIs" dxfId="259" priority="290" operator="between">
      <formula>80.5</formula>
      <formula>100</formula>
    </cfRule>
    <cfRule type="cellIs" dxfId="258" priority="291" operator="between">
      <formula>60.5</formula>
      <formula>80.4</formula>
    </cfRule>
    <cfRule type="cellIs" dxfId="257" priority="292" operator="between">
      <formula>40.5</formula>
      <formula>60.4</formula>
    </cfRule>
    <cfRule type="cellIs" dxfId="256" priority="293" operator="between">
      <formula>20.5</formula>
      <formula>40.4</formula>
    </cfRule>
    <cfRule type="cellIs" dxfId="255" priority="294" operator="between">
      <formula>0.1</formula>
      <formula>20.4</formula>
    </cfRule>
  </conditionalFormatting>
  <conditionalFormatting sqref="N23 N28 N33">
    <cfRule type="cellIs" dxfId="254" priority="285" operator="between">
      <formula>81</formula>
      <formula>100</formula>
    </cfRule>
    <cfRule type="cellIs" dxfId="253" priority="286" operator="between">
      <formula>61</formula>
      <formula>80</formula>
    </cfRule>
    <cfRule type="cellIs" dxfId="252" priority="287" operator="between">
      <formula>41</formula>
      <formula>60</formula>
    </cfRule>
    <cfRule type="cellIs" dxfId="251" priority="288" operator="between">
      <formula>21</formula>
      <formula>40</formula>
    </cfRule>
    <cfRule type="cellIs" dxfId="250" priority="289" operator="between">
      <formula>1</formula>
      <formula>20</formula>
    </cfRule>
  </conditionalFormatting>
  <conditionalFormatting sqref="N38 N43 N48 N53 N58 N63 N73 N78 N83 N88 N93 N98 N103 N108 N113 N118 N123 N128 N133 N138 N143 N148 N153 N158 N168 N178 N183 N188 N193 N198 N203 N208 N213 N218 N223 N228 N233 N238 N243 N248 N253 N258 N263">
    <cfRule type="cellIs" dxfId="249" priority="280" operator="between">
      <formula>81</formula>
      <formula>100</formula>
    </cfRule>
    <cfRule type="cellIs" dxfId="248" priority="281" operator="between">
      <formula>61</formula>
      <formula>80</formula>
    </cfRule>
    <cfRule type="cellIs" dxfId="247" priority="282" operator="between">
      <formula>41</formula>
      <formula>60</formula>
    </cfRule>
    <cfRule type="cellIs" dxfId="246" priority="283" operator="between">
      <formula>21</formula>
      <formula>40</formula>
    </cfRule>
    <cfRule type="cellIs" dxfId="245" priority="284" operator="between">
      <formula>1</formula>
      <formula>20</formula>
    </cfRule>
  </conditionalFormatting>
  <conditionalFormatting sqref="N269 N274 N279 N284">
    <cfRule type="cellIs" dxfId="244" priority="275" operator="between">
      <formula>81</formula>
      <formula>100</formula>
    </cfRule>
    <cfRule type="cellIs" dxfId="243" priority="276" operator="between">
      <formula>61</formula>
      <formula>80</formula>
    </cfRule>
    <cfRule type="cellIs" dxfId="242" priority="277" operator="between">
      <formula>41</formula>
      <formula>60</formula>
    </cfRule>
    <cfRule type="cellIs" dxfId="241" priority="278" operator="between">
      <formula>21</formula>
      <formula>40</formula>
    </cfRule>
    <cfRule type="cellIs" dxfId="240" priority="279" operator="between">
      <formula>1</formula>
      <formula>20</formula>
    </cfRule>
  </conditionalFormatting>
  <conditionalFormatting sqref="N290">
    <cfRule type="cellIs" dxfId="239" priority="270" operator="between">
      <formula>81</formula>
      <formula>100</formula>
    </cfRule>
    <cfRule type="cellIs" dxfId="238" priority="271" operator="between">
      <formula>61</formula>
      <formula>80</formula>
    </cfRule>
    <cfRule type="cellIs" dxfId="237" priority="272" operator="between">
      <formula>41</formula>
      <formula>60</formula>
    </cfRule>
    <cfRule type="cellIs" dxfId="236" priority="273" operator="between">
      <formula>21</formula>
      <formula>40</formula>
    </cfRule>
    <cfRule type="cellIs" dxfId="235" priority="274" operator="between">
      <formula>1</formula>
      <formula>20</formula>
    </cfRule>
  </conditionalFormatting>
  <conditionalFormatting sqref="N295 N310 N315 N320 N325 N330 N335 N340 N345">
    <cfRule type="cellIs" dxfId="234" priority="265" operator="between">
      <formula>81</formula>
      <formula>100</formula>
    </cfRule>
    <cfRule type="cellIs" dxfId="233" priority="266" operator="between">
      <formula>61</formula>
      <formula>80</formula>
    </cfRule>
    <cfRule type="cellIs" dxfId="232" priority="267" operator="between">
      <formula>41</formula>
      <formula>60</formula>
    </cfRule>
    <cfRule type="cellIs" dxfId="231" priority="268" operator="between">
      <formula>21</formula>
      <formula>40</formula>
    </cfRule>
    <cfRule type="cellIs" dxfId="230" priority="269" operator="between">
      <formula>1</formula>
      <formula>20</formula>
    </cfRule>
  </conditionalFormatting>
  <conditionalFormatting sqref="N351 N356 N361 N366 N371 N376 N381 N386 N391 N396">
    <cfRule type="cellIs" dxfId="229" priority="260" operator="between">
      <formula>81</formula>
      <formula>100</formula>
    </cfRule>
    <cfRule type="cellIs" dxfId="228" priority="261" operator="between">
      <formula>61</formula>
      <formula>80</formula>
    </cfRule>
    <cfRule type="cellIs" dxfId="227" priority="262" operator="between">
      <formula>41</formula>
      <formula>60</formula>
    </cfRule>
    <cfRule type="cellIs" dxfId="226" priority="263" operator="between">
      <formula>21</formula>
      <formula>40</formula>
    </cfRule>
    <cfRule type="cellIs" dxfId="225" priority="264" operator="between">
      <formula>1</formula>
      <formula>20</formula>
    </cfRule>
  </conditionalFormatting>
  <conditionalFormatting sqref="N406 N411 N421 N426 N431 N436 N441">
    <cfRule type="cellIs" dxfId="224" priority="255" operator="between">
      <formula>81</formula>
      <formula>100</formula>
    </cfRule>
    <cfRule type="cellIs" dxfId="223" priority="256" operator="between">
      <formula>61</formula>
      <formula>80</formula>
    </cfRule>
    <cfRule type="cellIs" dxfId="222" priority="257" operator="between">
      <formula>41</formula>
      <formula>60</formula>
    </cfRule>
    <cfRule type="cellIs" dxfId="221" priority="258" operator="between">
      <formula>21</formula>
      <formula>40</formula>
    </cfRule>
    <cfRule type="cellIs" dxfId="220" priority="259" operator="between">
      <formula>1</formula>
      <formula>20</formula>
    </cfRule>
  </conditionalFormatting>
  <conditionalFormatting sqref="U521:AE525 AG521:AG525 U159:U162 U526:AG590 U516:AG520 U13:Y17 AA13:AG17 U18:AG158 U168:AG510">
    <cfRule type="cellIs" dxfId="219" priority="249" operator="greaterThan">
      <formula>0.1</formula>
    </cfRule>
  </conditionalFormatting>
  <conditionalFormatting sqref="N168:N172 N461:N505 N13:N67 N178:N299 N73:N158 N511:N575 N310:N455">
    <cfRule type="cellIs" dxfId="218" priority="250" operator="between">
      <formula>81</formula>
      <formula>100</formula>
    </cfRule>
    <cfRule type="cellIs" dxfId="217" priority="251" operator="between">
      <formula>61</formula>
      <formula>80</formula>
    </cfRule>
    <cfRule type="cellIs" dxfId="216" priority="252" operator="between">
      <formula>41</formula>
      <formula>60</formula>
    </cfRule>
    <cfRule type="cellIs" dxfId="215" priority="253" operator="between">
      <formula>21</formula>
      <formula>40</formula>
    </cfRule>
    <cfRule type="cellIs" dxfId="214" priority="254" operator="between">
      <formula>1</formula>
      <formula>20</formula>
    </cfRule>
    <cfRule type="cellIs" dxfId="213" priority="305" operator="between">
      <formula>81</formula>
      <formula>100</formula>
    </cfRule>
    <cfRule type="cellIs" dxfId="212" priority="306" operator="between">
      <formula>61</formula>
      <formula>80</formula>
    </cfRule>
    <cfRule type="cellIs" dxfId="211" priority="307" operator="between">
      <formula>41</formula>
      <formula>60</formula>
    </cfRule>
    <cfRule type="cellIs" dxfId="210" priority="308" operator="between">
      <formula>21</formula>
      <formula>40</formula>
    </cfRule>
    <cfRule type="cellIs" dxfId="209" priority="309" operator="between">
      <formula>1</formula>
      <formula>20</formula>
    </cfRule>
  </conditionalFormatting>
  <conditionalFormatting sqref="N163">
    <cfRule type="cellIs" dxfId="208" priority="239" operator="between">
      <formula>81</formula>
      <formula>100</formula>
    </cfRule>
    <cfRule type="cellIs" dxfId="207" priority="240" operator="between">
      <formula>61</formula>
      <formula>80</formula>
    </cfRule>
    <cfRule type="cellIs" dxfId="206" priority="241" operator="between">
      <formula>41</formula>
      <formula>60</formula>
    </cfRule>
    <cfRule type="cellIs" dxfId="205" priority="242" operator="between">
      <formula>21</formula>
      <formula>40</formula>
    </cfRule>
    <cfRule type="cellIs" dxfId="204" priority="243" operator="between">
      <formula>1</formula>
      <formula>20</formula>
    </cfRule>
  </conditionalFormatting>
  <conditionalFormatting sqref="N163">
    <cfRule type="cellIs" dxfId="203" priority="234" operator="between">
      <formula>81</formula>
      <formula>100</formula>
    </cfRule>
    <cfRule type="cellIs" dxfId="202" priority="235" operator="between">
      <formula>61</formula>
      <formula>80</formula>
    </cfRule>
    <cfRule type="cellIs" dxfId="201" priority="236" operator="between">
      <formula>41</formula>
      <formula>60</formula>
    </cfRule>
    <cfRule type="cellIs" dxfId="200" priority="237" operator="between">
      <formula>21</formula>
      <formula>40</formula>
    </cfRule>
    <cfRule type="cellIs" dxfId="199" priority="238" operator="between">
      <formula>1</formula>
      <formula>20</formula>
    </cfRule>
    <cfRule type="cellIs" dxfId="198" priority="244" operator="between">
      <formula>81</formula>
      <formula>100</formula>
    </cfRule>
    <cfRule type="cellIs" dxfId="197" priority="245" operator="between">
      <formula>61</formula>
      <formula>80</formula>
    </cfRule>
    <cfRule type="cellIs" dxfId="196" priority="246" operator="between">
      <formula>41</formula>
      <formula>60</formula>
    </cfRule>
    <cfRule type="cellIs" dxfId="195" priority="247" operator="between">
      <formula>21</formula>
      <formula>40</formula>
    </cfRule>
    <cfRule type="cellIs" dxfId="194" priority="248" operator="between">
      <formula>1</formula>
      <formula>20</formula>
    </cfRule>
  </conditionalFormatting>
  <conditionalFormatting sqref="N173">
    <cfRule type="cellIs" dxfId="193" priority="224" operator="between">
      <formula>81</formula>
      <formula>100</formula>
    </cfRule>
    <cfRule type="cellIs" dxfId="192" priority="225" operator="between">
      <formula>61</formula>
      <formula>80</formula>
    </cfRule>
    <cfRule type="cellIs" dxfId="191" priority="226" operator="between">
      <formula>41</formula>
      <formula>60</formula>
    </cfRule>
    <cfRule type="cellIs" dxfId="190" priority="227" operator="between">
      <formula>21</formula>
      <formula>40</formula>
    </cfRule>
    <cfRule type="cellIs" dxfId="189" priority="228" operator="between">
      <formula>1</formula>
      <formula>20</formula>
    </cfRule>
  </conditionalFormatting>
  <conditionalFormatting sqref="N173:N177">
    <cfRule type="cellIs" dxfId="188" priority="219" operator="between">
      <formula>81</formula>
      <formula>100</formula>
    </cfRule>
    <cfRule type="cellIs" dxfId="187" priority="220" operator="between">
      <formula>61</formula>
      <formula>80</formula>
    </cfRule>
    <cfRule type="cellIs" dxfId="186" priority="221" operator="between">
      <formula>41</formula>
      <formula>60</formula>
    </cfRule>
    <cfRule type="cellIs" dxfId="185" priority="222" operator="between">
      <formula>21</formula>
      <formula>40</formula>
    </cfRule>
    <cfRule type="cellIs" dxfId="184" priority="223" operator="between">
      <formula>1</formula>
      <formula>20</formula>
    </cfRule>
    <cfRule type="cellIs" dxfId="183" priority="229" operator="between">
      <formula>81</formula>
      <formula>100</formula>
    </cfRule>
    <cfRule type="cellIs" dxfId="182" priority="230" operator="between">
      <formula>61</formula>
      <formula>80</formula>
    </cfRule>
    <cfRule type="cellIs" dxfId="181" priority="231" operator="between">
      <formula>41</formula>
      <formula>60</formula>
    </cfRule>
    <cfRule type="cellIs" dxfId="180" priority="232" operator="between">
      <formula>21</formula>
      <formula>40</formula>
    </cfRule>
    <cfRule type="cellIs" dxfId="179" priority="233" operator="between">
      <formula>1</formula>
      <formula>20</formula>
    </cfRule>
  </conditionalFormatting>
  <conditionalFormatting sqref="N401">
    <cfRule type="cellIs" dxfId="178" priority="214" operator="between">
      <formula>81</formula>
      <formula>100</formula>
    </cfRule>
    <cfRule type="cellIs" dxfId="177" priority="215" operator="between">
      <formula>61</formula>
      <formula>80</formula>
    </cfRule>
    <cfRule type="cellIs" dxfId="176" priority="216" operator="between">
      <formula>41</formula>
      <formula>60</formula>
    </cfRule>
    <cfRule type="cellIs" dxfId="175" priority="217" operator="between">
      <formula>21</formula>
      <formula>40</formula>
    </cfRule>
    <cfRule type="cellIs" dxfId="174" priority="218" operator="between">
      <formula>1</formula>
      <formula>20</formula>
    </cfRule>
  </conditionalFormatting>
  <conditionalFormatting sqref="N416">
    <cfRule type="cellIs" dxfId="173" priority="209" operator="between">
      <formula>81</formula>
      <formula>100</formula>
    </cfRule>
    <cfRule type="cellIs" dxfId="172" priority="210" operator="between">
      <formula>61</formula>
      <formula>80</formula>
    </cfRule>
    <cfRule type="cellIs" dxfId="171" priority="211" operator="between">
      <formula>41</formula>
      <formula>60</formula>
    </cfRule>
    <cfRule type="cellIs" dxfId="170" priority="212" operator="between">
      <formula>21</formula>
      <formula>40</formula>
    </cfRule>
    <cfRule type="cellIs" dxfId="169" priority="213" operator="between">
      <formula>1</formula>
      <formula>20</formula>
    </cfRule>
  </conditionalFormatting>
  <conditionalFormatting sqref="N456:N460">
    <cfRule type="cellIs" dxfId="168" priority="199" operator="between">
      <formula>81</formula>
      <formula>100</formula>
    </cfRule>
    <cfRule type="cellIs" dxfId="167" priority="200" operator="between">
      <formula>61</formula>
      <formula>80</formula>
    </cfRule>
    <cfRule type="cellIs" dxfId="166" priority="201" operator="between">
      <formula>41</formula>
      <formula>60</formula>
    </cfRule>
    <cfRule type="cellIs" dxfId="165" priority="202" operator="between">
      <formula>21</formula>
      <formula>40</formula>
    </cfRule>
    <cfRule type="cellIs" dxfId="164" priority="203" operator="between">
      <formula>1</formula>
      <formula>20</formula>
    </cfRule>
    <cfRule type="cellIs" dxfId="163" priority="204" operator="between">
      <formula>81</formula>
      <formula>100</formula>
    </cfRule>
    <cfRule type="cellIs" dxfId="162" priority="205" operator="between">
      <formula>61</formula>
      <formula>80</formula>
    </cfRule>
    <cfRule type="cellIs" dxfId="161" priority="206" operator="between">
      <formula>41</formula>
      <formula>60</formula>
    </cfRule>
    <cfRule type="cellIs" dxfId="160" priority="207" operator="between">
      <formula>21</formula>
      <formula>40</formula>
    </cfRule>
    <cfRule type="cellIs" dxfId="159" priority="208" operator="between">
      <formula>1</formula>
      <formula>20</formula>
    </cfRule>
  </conditionalFormatting>
  <conditionalFormatting sqref="N506:N510">
    <cfRule type="cellIs" dxfId="158" priority="189" operator="between">
      <formula>81</formula>
      <formula>100</formula>
    </cfRule>
    <cfRule type="cellIs" dxfId="157" priority="190" operator="between">
      <formula>61</formula>
      <formula>80</formula>
    </cfRule>
    <cfRule type="cellIs" dxfId="156" priority="191" operator="between">
      <formula>41</formula>
      <formula>60</formula>
    </cfRule>
    <cfRule type="cellIs" dxfId="155" priority="192" operator="between">
      <formula>21</formula>
      <formula>40</formula>
    </cfRule>
    <cfRule type="cellIs" dxfId="154" priority="193" operator="between">
      <formula>1</formula>
      <formula>20</formula>
    </cfRule>
    <cfRule type="cellIs" dxfId="153" priority="194" operator="between">
      <formula>81</formula>
      <formula>100</formula>
    </cfRule>
    <cfRule type="cellIs" dxfId="152" priority="195" operator="between">
      <formula>61</formula>
      <formula>80</formula>
    </cfRule>
    <cfRule type="cellIs" dxfId="151" priority="196" operator="between">
      <formula>41</formula>
      <formula>60</formula>
    </cfRule>
    <cfRule type="cellIs" dxfId="150" priority="197" operator="between">
      <formula>21</formula>
      <formula>40</formula>
    </cfRule>
    <cfRule type="cellIs" dxfId="149" priority="198" operator="between">
      <formula>1</formula>
      <formula>20</formula>
    </cfRule>
  </conditionalFormatting>
  <conditionalFormatting sqref="N576:N580">
    <cfRule type="cellIs" dxfId="148" priority="179" operator="between">
      <formula>81</formula>
      <formula>100</formula>
    </cfRule>
    <cfRule type="cellIs" dxfId="147" priority="180" operator="between">
      <formula>61</formula>
      <formula>80</formula>
    </cfRule>
    <cfRule type="cellIs" dxfId="146" priority="181" operator="between">
      <formula>41</formula>
      <formula>60</formula>
    </cfRule>
    <cfRule type="cellIs" dxfId="145" priority="182" operator="between">
      <formula>21</formula>
      <formula>40</formula>
    </cfRule>
    <cfRule type="cellIs" dxfId="144" priority="183" operator="between">
      <formula>1</formula>
      <formula>20</formula>
    </cfRule>
    <cfRule type="cellIs" dxfId="143" priority="184" operator="between">
      <formula>81</formula>
      <formula>100</formula>
    </cfRule>
    <cfRule type="cellIs" dxfId="142" priority="185" operator="between">
      <formula>61</formula>
      <formula>80</formula>
    </cfRule>
    <cfRule type="cellIs" dxfId="141" priority="186" operator="between">
      <formula>41</formula>
      <formula>60</formula>
    </cfRule>
    <cfRule type="cellIs" dxfId="140" priority="187" operator="between">
      <formula>21</formula>
      <formula>40</formula>
    </cfRule>
    <cfRule type="cellIs" dxfId="139" priority="188" operator="between">
      <formula>1</formula>
      <formula>20</formula>
    </cfRule>
  </conditionalFormatting>
  <conditionalFormatting sqref="N581:N585">
    <cfRule type="cellIs" dxfId="138" priority="169" operator="between">
      <formula>81</formula>
      <formula>100</formula>
    </cfRule>
    <cfRule type="cellIs" dxfId="137" priority="170" operator="between">
      <formula>61</formula>
      <formula>80</formula>
    </cfRule>
    <cfRule type="cellIs" dxfId="136" priority="171" operator="between">
      <formula>41</formula>
      <formula>60</formula>
    </cfRule>
    <cfRule type="cellIs" dxfId="135" priority="172" operator="between">
      <formula>21</formula>
      <formula>40</formula>
    </cfRule>
    <cfRule type="cellIs" dxfId="134" priority="173" operator="between">
      <formula>1</formula>
      <formula>20</formula>
    </cfRule>
    <cfRule type="cellIs" dxfId="133" priority="174" operator="between">
      <formula>81</formula>
      <formula>100</formula>
    </cfRule>
    <cfRule type="cellIs" dxfId="132" priority="175" operator="between">
      <formula>61</formula>
      <formula>80</formula>
    </cfRule>
    <cfRule type="cellIs" dxfId="131" priority="176" operator="between">
      <formula>41</formula>
      <formula>60</formula>
    </cfRule>
    <cfRule type="cellIs" dxfId="130" priority="177" operator="between">
      <formula>21</formula>
      <formula>40</formula>
    </cfRule>
    <cfRule type="cellIs" dxfId="129" priority="178" operator="between">
      <formula>1</formula>
      <formula>20</formula>
    </cfRule>
  </conditionalFormatting>
  <conditionalFormatting sqref="N13:N67 N73:N299 N310:N590">
    <cfRule type="cellIs" dxfId="128" priority="164" operator="between">
      <formula>81</formula>
      <formula>100</formula>
    </cfRule>
    <cfRule type="cellIs" dxfId="127" priority="165" operator="between">
      <formula>61</formula>
      <formula>80</formula>
    </cfRule>
    <cfRule type="cellIs" dxfId="126" priority="166" operator="between">
      <formula>41</formula>
      <formula>60</formula>
    </cfRule>
    <cfRule type="cellIs" dxfId="125" priority="167" operator="between">
      <formula>21</formula>
      <formula>40</formula>
    </cfRule>
    <cfRule type="cellIs" dxfId="124" priority="168" operator="between">
      <formula>1</formula>
      <formula>20</formula>
    </cfRule>
  </conditionalFormatting>
  <conditionalFormatting sqref="U163:AD163 U164:U167">
    <cfRule type="cellIs" dxfId="123" priority="158" operator="greaterThan">
      <formula>0.1</formula>
    </cfRule>
  </conditionalFormatting>
  <conditionalFormatting sqref="AG163">
    <cfRule type="cellIs" dxfId="122" priority="157" operator="greaterThan">
      <formula>0.1</formula>
    </cfRule>
  </conditionalFormatting>
  <conditionalFormatting sqref="AF163">
    <cfRule type="cellIs" dxfId="121" priority="156" operator="greaterThan">
      <formula>0.1</formula>
    </cfRule>
  </conditionalFormatting>
  <conditionalFormatting sqref="AE163">
    <cfRule type="cellIs" dxfId="120" priority="155" operator="greaterThan">
      <formula>0.1</formula>
    </cfRule>
  </conditionalFormatting>
  <conditionalFormatting sqref="N305">
    <cfRule type="cellIs" dxfId="119" priority="100" operator="between">
      <formula>81</formula>
      <formula>100</formula>
    </cfRule>
    <cfRule type="cellIs" dxfId="118" priority="101" operator="between">
      <formula>61</formula>
      <formula>80</formula>
    </cfRule>
    <cfRule type="cellIs" dxfId="117" priority="102" operator="between">
      <formula>41</formula>
      <formula>60</formula>
    </cfRule>
    <cfRule type="cellIs" dxfId="116" priority="103" operator="between">
      <formula>21</formula>
      <formula>40</formula>
    </cfRule>
    <cfRule type="cellIs" dxfId="115" priority="104" operator="between">
      <formula>1</formula>
      <formula>20</formula>
    </cfRule>
  </conditionalFormatting>
  <conditionalFormatting sqref="N305:N309">
    <cfRule type="cellIs" dxfId="114" priority="95" operator="between">
      <formula>81</formula>
      <formula>100</formula>
    </cfRule>
    <cfRule type="cellIs" dxfId="113" priority="96" operator="between">
      <formula>61</formula>
      <formula>80</formula>
    </cfRule>
    <cfRule type="cellIs" dxfId="112" priority="97" operator="between">
      <formula>41</formula>
      <formula>60</formula>
    </cfRule>
    <cfRule type="cellIs" dxfId="111" priority="98" operator="between">
      <formula>21</formula>
      <formula>40</formula>
    </cfRule>
    <cfRule type="cellIs" dxfId="110" priority="99" operator="between">
      <formula>1</formula>
      <formula>20</formula>
    </cfRule>
    <cfRule type="cellIs" dxfId="109" priority="105" operator="between">
      <formula>81</formula>
      <formula>100</formula>
    </cfRule>
    <cfRule type="cellIs" dxfId="108" priority="106" operator="between">
      <formula>61</formula>
      <formula>80</formula>
    </cfRule>
    <cfRule type="cellIs" dxfId="107" priority="107" operator="between">
      <formula>41</formula>
      <formula>60</formula>
    </cfRule>
    <cfRule type="cellIs" dxfId="106" priority="108" operator="between">
      <formula>21</formula>
      <formula>40</formula>
    </cfRule>
    <cfRule type="cellIs" dxfId="105" priority="109" operator="between">
      <formula>1</formula>
      <formula>20</formula>
    </cfRule>
  </conditionalFormatting>
  <conditionalFormatting sqref="N305:N309">
    <cfRule type="cellIs" dxfId="104" priority="90" operator="between">
      <formula>81</formula>
      <formula>100</formula>
    </cfRule>
    <cfRule type="cellIs" dxfId="103" priority="91" operator="between">
      <formula>61</formula>
      <formula>80</formula>
    </cfRule>
    <cfRule type="cellIs" dxfId="102" priority="92" operator="between">
      <formula>41</formula>
      <formula>60</formula>
    </cfRule>
    <cfRule type="cellIs" dxfId="101" priority="93" operator="between">
      <formula>21</formula>
      <formula>40</formula>
    </cfRule>
    <cfRule type="cellIs" dxfId="100" priority="94" operator="between">
      <formula>1</formula>
      <formula>20</formula>
    </cfRule>
  </conditionalFormatting>
  <conditionalFormatting sqref="N300">
    <cfRule type="cellIs" dxfId="99" priority="120" operator="between">
      <formula>81</formula>
      <formula>100</formula>
    </cfRule>
    <cfRule type="cellIs" dxfId="98" priority="121" operator="between">
      <formula>61</formula>
      <formula>80</formula>
    </cfRule>
    <cfRule type="cellIs" dxfId="97" priority="122" operator="between">
      <formula>41</formula>
      <formula>60</formula>
    </cfRule>
    <cfRule type="cellIs" dxfId="96" priority="123" operator="between">
      <formula>21</formula>
      <formula>40</formula>
    </cfRule>
    <cfRule type="cellIs" dxfId="95" priority="124" operator="between">
      <formula>1</formula>
      <formula>20</formula>
    </cfRule>
  </conditionalFormatting>
  <conditionalFormatting sqref="N300:N304">
    <cfRule type="cellIs" dxfId="94" priority="115" operator="between">
      <formula>81</formula>
      <formula>100</formula>
    </cfRule>
    <cfRule type="cellIs" dxfId="93" priority="116" operator="between">
      <formula>61</formula>
      <formula>80</formula>
    </cfRule>
    <cfRule type="cellIs" dxfId="92" priority="117" operator="between">
      <formula>41</formula>
      <formula>60</formula>
    </cfRule>
    <cfRule type="cellIs" dxfId="91" priority="118" operator="between">
      <formula>21</formula>
      <formula>40</formula>
    </cfRule>
    <cfRule type="cellIs" dxfId="90" priority="119" operator="between">
      <formula>1</formula>
      <formula>20</formula>
    </cfRule>
    <cfRule type="cellIs" dxfId="89" priority="125" operator="between">
      <formula>81</formula>
      <formula>100</formula>
    </cfRule>
    <cfRule type="cellIs" dxfId="88" priority="126" operator="between">
      <formula>61</formula>
      <formula>80</formula>
    </cfRule>
    <cfRule type="cellIs" dxfId="87" priority="127" operator="between">
      <formula>41</formula>
      <formula>60</formula>
    </cfRule>
    <cfRule type="cellIs" dxfId="86" priority="128" operator="between">
      <formula>21</formula>
      <formula>40</formula>
    </cfRule>
    <cfRule type="cellIs" dxfId="85" priority="129" operator="between">
      <formula>1</formula>
      <formula>20</formula>
    </cfRule>
  </conditionalFormatting>
  <conditionalFormatting sqref="N300:N304">
    <cfRule type="cellIs" dxfId="84" priority="110" operator="between">
      <formula>81</formula>
      <formula>100</formula>
    </cfRule>
    <cfRule type="cellIs" dxfId="83" priority="111" operator="between">
      <formula>61</formula>
      <formula>80</formula>
    </cfRule>
    <cfRule type="cellIs" dxfId="82" priority="112" operator="between">
      <formula>41</formula>
      <formula>60</formula>
    </cfRule>
    <cfRule type="cellIs" dxfId="81" priority="113" operator="between">
      <formula>21</formula>
      <formula>40</formula>
    </cfRule>
    <cfRule type="cellIs" dxfId="80" priority="114" operator="between">
      <formula>1</formula>
      <formula>20</formula>
    </cfRule>
  </conditionalFormatting>
  <conditionalFormatting sqref="N68">
    <cfRule type="cellIs" dxfId="79" priority="80" operator="between">
      <formula>81</formula>
      <formula>100</formula>
    </cfRule>
    <cfRule type="cellIs" dxfId="78" priority="81" operator="between">
      <formula>61</formula>
      <formula>80</formula>
    </cfRule>
    <cfRule type="cellIs" dxfId="77" priority="82" operator="between">
      <formula>41</formula>
      <formula>60</formula>
    </cfRule>
    <cfRule type="cellIs" dxfId="76" priority="83" operator="between">
      <formula>21</formula>
      <formula>40</formula>
    </cfRule>
    <cfRule type="cellIs" dxfId="75" priority="84" operator="between">
      <formula>1</formula>
      <formula>20</formula>
    </cfRule>
  </conditionalFormatting>
  <conditionalFormatting sqref="N68:N72">
    <cfRule type="cellIs" dxfId="74" priority="75" operator="between">
      <formula>81</formula>
      <formula>100</formula>
    </cfRule>
    <cfRule type="cellIs" dxfId="73" priority="76" operator="between">
      <formula>61</formula>
      <formula>80</formula>
    </cfRule>
    <cfRule type="cellIs" dxfId="72" priority="77" operator="between">
      <formula>41</formula>
      <formula>60</formula>
    </cfRule>
    <cfRule type="cellIs" dxfId="71" priority="78" operator="between">
      <formula>21</formula>
      <formula>40</formula>
    </cfRule>
    <cfRule type="cellIs" dxfId="70" priority="79" operator="between">
      <formula>1</formula>
      <formula>20</formula>
    </cfRule>
    <cfRule type="cellIs" dxfId="69" priority="85" operator="between">
      <formula>81</formula>
      <formula>100</formula>
    </cfRule>
    <cfRule type="cellIs" dxfId="68" priority="86" operator="between">
      <formula>61</formula>
      <formula>80</formula>
    </cfRule>
    <cfRule type="cellIs" dxfId="67" priority="87" operator="between">
      <formula>41</formula>
      <formula>60</formula>
    </cfRule>
    <cfRule type="cellIs" dxfId="66" priority="88" operator="between">
      <formula>21</formula>
      <formula>40</formula>
    </cfRule>
    <cfRule type="cellIs" dxfId="65" priority="89" operator="between">
      <formula>1</formula>
      <formula>20</formula>
    </cfRule>
  </conditionalFormatting>
  <conditionalFormatting sqref="N68:N72">
    <cfRule type="cellIs" dxfId="64" priority="70" operator="between">
      <formula>81</formula>
      <formula>100</formula>
    </cfRule>
    <cfRule type="cellIs" dxfId="63" priority="71" operator="between">
      <formula>61</formula>
      <formula>80</formula>
    </cfRule>
    <cfRule type="cellIs" dxfId="62" priority="72" operator="between">
      <formula>41</formula>
      <formula>60</formula>
    </cfRule>
    <cfRule type="cellIs" dxfId="61" priority="73" operator="between">
      <formula>21</formula>
      <formula>40</formula>
    </cfRule>
    <cfRule type="cellIs" dxfId="60" priority="74" operator="between">
      <formula>1</formula>
      <formula>20</formula>
    </cfRule>
  </conditionalFormatting>
  <conditionalFormatting sqref="F13:F466 F516:F590">
    <cfRule type="cellIs" dxfId="59" priority="295" operator="between">
      <formula>80.5</formula>
      <formula>100</formula>
    </cfRule>
    <cfRule type="cellIs" dxfId="58" priority="296" operator="between">
      <formula>60.4</formula>
      <formula>80.5</formula>
    </cfRule>
    <cfRule type="cellIs" dxfId="57" priority="297" operator="between">
      <formula>40.5</formula>
      <formula>60.4</formula>
    </cfRule>
    <cfRule type="cellIs" dxfId="56" priority="298" operator="between">
      <formula>20.5</formula>
      <formula>40.4</formula>
    </cfRule>
    <cfRule type="cellIs" dxfId="55" priority="299" operator="between">
      <formula>0.1</formula>
      <formula>20.4</formula>
    </cfRule>
  </conditionalFormatting>
  <conditionalFormatting sqref="V511:Y515 AA511:AC515 AE511:AG515">
    <cfRule type="cellIs" dxfId="54" priority="6" operator="greaterThan">
      <formula>0.1</formula>
    </cfRule>
  </conditionalFormatting>
  <conditionalFormatting sqref="U511:U515">
    <cfRule type="cellIs" dxfId="53" priority="5" operator="greaterThan">
      <formula>0.1</formula>
    </cfRule>
  </conditionalFormatting>
  <conditionalFormatting sqref="Z511:Z515">
    <cfRule type="cellIs" dxfId="52" priority="4" operator="greaterThan">
      <formula>0.1</formula>
    </cfRule>
  </conditionalFormatting>
  <conditionalFormatting sqref="AD511:AD515">
    <cfRule type="cellIs" dxfId="51" priority="3" operator="greaterThan">
      <formula>0.1</formula>
    </cfRule>
  </conditionalFormatting>
  <dataValidations count="12">
    <dataValidation type="whole" operator="equal" allowBlank="1" showInputMessage="1" showErrorMessage="1" errorTitle="ATENCIÓN!" error="No se pueden modificar datos aquí" sqref="J592:M593 U592:AG593 AH591:XFD593 E592:F593 N591:T593 A592:C593" xr:uid="{00000000-0002-0000-0200-000000000000}">
      <formula1>574874578547458000</formula1>
    </dataValidation>
    <dataValidation type="whole" operator="equal" allowBlank="1" showInputMessage="1" showErrorMessage="1" errorTitle="ATENCIÓN!" error="No se pueden modificar datos aquí" sqref="A594:B609 C609 C594:C606 J594:XFD609 E594:F609" xr:uid="{00000000-0002-0000-0200-000001000000}">
      <formula1>54784458474578500000</formula1>
    </dataValidation>
    <dataValidation type="whole" operator="equal" allowBlank="1" showInputMessage="1" showErrorMessage="1" errorTitle="ATENCIÓN!" error="No se pueden modificar datos aquí" sqref="C607:C608" xr:uid="{00000000-0002-0000-0200-000002000000}">
      <formula1>54785478845785</formula1>
    </dataValidation>
    <dataValidation type="whole" allowBlank="1" showInputMessage="1" showErrorMessage="1" error="ERROR. VALOR NO PERMITIDO_x000a_" sqref="N13 N18 N23:N158 N163 N305:N349 N168:N267 N269:N288 N290:N300 N351:N590" xr:uid="{00000000-0002-0000-0200-000003000000}">
      <formula1>0</formula1>
      <formula2>100</formula2>
    </dataValidation>
    <dataValidation type="whole" operator="greaterThanOrEqual" allowBlank="1" showInputMessage="1" showErrorMessage="1" error="ERROR. NO DEBE DILIGENCIAR VALOR EN ESTA CELDA_x000a_" sqref="N268" xr:uid="{00000000-0002-0000-0200-000004000000}">
      <formula1>100000000000000000</formula1>
    </dataValidation>
    <dataValidation type="whole" operator="greaterThanOrEqual" allowBlank="1" showInputMessage="1" showErrorMessage="1" error="ERROR. NO DEBE DILIGENCIAR VALOR EN ESTA CELDA_x000a_" sqref="N289" xr:uid="{00000000-0002-0000-0200-000005000000}">
      <formula1>1000000000000</formula1>
    </dataValidation>
    <dataValidation type="whole" operator="greaterThanOrEqual" allowBlank="1" showInputMessage="1" showErrorMessage="1" error="ERROR. NO DEBE DILIGENCIAR VALOR EN ESTA CELDA_x000a_" sqref="N350" xr:uid="{00000000-0002-0000-0200-000006000000}">
      <formula1>10000000000000</formula1>
    </dataValidation>
    <dataValidation type="whole" operator="equal" allowBlank="1" showInputMessage="1" showErrorMessage="1" errorTitle="ATENCIÓN!" error="No se pueden modificar datos aquí" sqref="U7:AG10" xr:uid="{00000000-0002-0000-0200-000007000000}">
      <formula1>578457854578547000</formula1>
    </dataValidation>
    <dataValidation type="whole" allowBlank="1" showInputMessage="1" showErrorMessage="1" errorTitle="ERROR" error="No debe modificar estas celdas" sqref="A1:B12 C10:I10 C1:I8 N1:P12 J1:M10" xr:uid="{00000000-0002-0000-0200-000008000000}">
      <formula1>244444444</formula1>
      <formula2>333333333333333</formula2>
    </dataValidation>
    <dataValidation type="whole" operator="equal" allowBlank="1" showErrorMessage="1" errorTitle="ERROR" error="No debe modificar estas celdas" sqref="M591 C591:J591 K591:L591 A13:B591" xr:uid="{00000000-0002-0000-0200-000009000000}">
      <formula1>54784785788478400</formula1>
    </dataValidation>
    <dataValidation allowBlank="1" showInputMessage="1" errorTitle="ERROR" error="No debe modificar estas celdas" sqref="C9:I9" xr:uid="{00000000-0002-0000-0200-00000A000000}"/>
    <dataValidation type="whole" operator="equal" allowBlank="1" showInputMessage="1" showErrorMessage="1" errorTitle="ERROR" error="No debe modificar estas celdas" sqref="C11:M590" xr:uid="{00000000-0002-0000-0200-00000B000000}">
      <formula1>458747854785478000</formula1>
    </dataValidation>
  </dataValidations>
  <pageMargins left="0.7" right="0.7" top="0.75" bottom="0.75" header="0.3" footer="0.3"/>
  <pageSetup orientation="portrait" r:id="rId1"/>
  <ignoredErrors>
    <ignoredError sqref="F592:F601"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09"/>
  <sheetViews>
    <sheetView showGridLines="0" topLeftCell="F95" zoomScale="80" zoomScaleNormal="80" workbookViewId="0">
      <selection activeCell="L34" sqref="L34"/>
    </sheetView>
  </sheetViews>
  <sheetFormatPr baseColWidth="10" defaultColWidth="0" defaultRowHeight="0" customHeight="1" zeroHeight="1" x14ac:dyDescent="0.2"/>
  <cols>
    <col min="1" max="1" width="1.5703125" style="22" customWidth="1"/>
    <col min="2" max="2" width="1.7109375" style="22" customWidth="1"/>
    <col min="3" max="20" width="11.42578125" style="22" customWidth="1"/>
    <col min="21" max="21" width="1" style="22" customWidth="1"/>
    <col min="22" max="22" width="4.140625" style="22" customWidth="1"/>
    <col min="23" max="16384" width="11.42578125" style="22" hidden="1"/>
  </cols>
  <sheetData>
    <row r="1" spans="2:21" ht="7.5" customHeight="1" thickBot="1" x14ac:dyDescent="0.25"/>
    <row r="2" spans="2:21" ht="93.75" customHeight="1" x14ac:dyDescent="0.2">
      <c r="B2" s="19"/>
      <c r="C2" s="20"/>
      <c r="D2" s="20"/>
      <c r="E2" s="20"/>
      <c r="F2" s="20"/>
      <c r="G2" s="20"/>
      <c r="H2" s="20"/>
      <c r="I2" s="20"/>
      <c r="J2" s="20"/>
      <c r="K2" s="20"/>
      <c r="L2" s="20"/>
      <c r="M2" s="20"/>
      <c r="N2" s="20"/>
      <c r="O2" s="20"/>
      <c r="P2" s="20"/>
      <c r="Q2" s="20"/>
      <c r="R2" s="20"/>
      <c r="S2" s="20"/>
      <c r="T2" s="20"/>
      <c r="U2" s="21"/>
    </row>
    <row r="3" spans="2:21" ht="25.5" x14ac:dyDescent="0.2">
      <c r="B3" s="23"/>
      <c r="C3" s="429" t="s">
        <v>793</v>
      </c>
      <c r="D3" s="429"/>
      <c r="E3" s="429"/>
      <c r="F3" s="429"/>
      <c r="G3" s="429"/>
      <c r="H3" s="429"/>
      <c r="I3" s="429"/>
      <c r="J3" s="429"/>
      <c r="K3" s="429"/>
      <c r="L3" s="429"/>
      <c r="M3" s="429"/>
      <c r="N3" s="429"/>
      <c r="O3" s="429"/>
      <c r="P3" s="429"/>
      <c r="Q3" s="429"/>
      <c r="R3" s="429"/>
      <c r="S3" s="429"/>
      <c r="T3" s="429"/>
      <c r="U3" s="24"/>
    </row>
    <row r="4" spans="2:21" ht="6.75" customHeight="1" x14ac:dyDescent="0.2">
      <c r="B4" s="23"/>
      <c r="C4" s="25"/>
      <c r="D4" s="25"/>
      <c r="E4" s="25"/>
      <c r="F4" s="25"/>
      <c r="G4" s="25"/>
      <c r="H4" s="25"/>
      <c r="I4" s="25"/>
      <c r="J4" s="25"/>
      <c r="K4" s="25"/>
      <c r="L4" s="25"/>
      <c r="M4" s="25"/>
      <c r="N4" s="25"/>
      <c r="O4" s="25"/>
      <c r="P4" s="25"/>
      <c r="Q4" s="25"/>
      <c r="R4" s="25"/>
      <c r="S4" s="25"/>
      <c r="T4" s="25"/>
      <c r="U4" s="24"/>
    </row>
    <row r="5" spans="2:21" ht="14.25" x14ac:dyDescent="0.2">
      <c r="B5" s="23"/>
      <c r="C5" s="25"/>
      <c r="D5" s="25"/>
      <c r="E5" s="25"/>
      <c r="F5" s="25"/>
      <c r="G5" s="25"/>
      <c r="H5" s="25"/>
      <c r="I5" s="25"/>
      <c r="J5" s="25"/>
      <c r="K5" s="25"/>
      <c r="L5" s="25"/>
      <c r="M5" s="25"/>
      <c r="N5" s="25"/>
      <c r="O5" s="25"/>
      <c r="P5" s="25"/>
      <c r="Q5" s="25"/>
      <c r="R5" s="25"/>
      <c r="S5" s="25"/>
      <c r="T5" s="25"/>
      <c r="U5" s="24"/>
    </row>
    <row r="6" spans="2:21" ht="18" customHeight="1" x14ac:dyDescent="0.25">
      <c r="B6" s="23"/>
      <c r="C6" s="207" t="s">
        <v>794</v>
      </c>
      <c r="D6" s="26"/>
      <c r="E6" s="27"/>
      <c r="F6" s="27"/>
      <c r="G6" s="27"/>
      <c r="H6" s="27"/>
      <c r="I6" s="26"/>
      <c r="J6" s="26"/>
      <c r="K6" s="26"/>
      <c r="L6" s="27"/>
      <c r="M6" s="27"/>
      <c r="N6" s="27"/>
      <c r="O6" s="27"/>
      <c r="P6" s="27"/>
      <c r="Q6" s="27"/>
      <c r="R6" s="27"/>
      <c r="S6" s="27"/>
      <c r="T6" s="27"/>
      <c r="U6" s="24"/>
    </row>
    <row r="7" spans="2:21" ht="14.25" x14ac:dyDescent="0.2">
      <c r="B7" s="23"/>
      <c r="E7" s="25"/>
      <c r="F7" s="25"/>
      <c r="G7" s="25"/>
      <c r="H7" s="25"/>
      <c r="L7" s="25"/>
      <c r="M7" s="25"/>
      <c r="N7" s="25"/>
      <c r="O7" s="25"/>
      <c r="P7" s="25"/>
      <c r="Q7" s="25"/>
      <c r="R7" s="25"/>
      <c r="S7" s="25"/>
      <c r="T7" s="25"/>
      <c r="U7" s="24"/>
    </row>
    <row r="8" spans="2:21" ht="14.25" x14ac:dyDescent="0.2">
      <c r="B8" s="23"/>
      <c r="E8" s="25"/>
      <c r="F8" s="25"/>
      <c r="G8" s="25"/>
      <c r="H8" s="25"/>
      <c r="L8" s="25"/>
      <c r="M8" s="25"/>
      <c r="N8" s="25"/>
      <c r="O8" s="25"/>
      <c r="P8" s="25"/>
      <c r="Q8" s="25"/>
      <c r="R8" s="25"/>
      <c r="S8" s="25"/>
      <c r="T8" s="25"/>
      <c r="U8" s="24"/>
    </row>
    <row r="9" spans="2:21" ht="14.25" x14ac:dyDescent="0.2">
      <c r="B9" s="23"/>
      <c r="E9" s="25"/>
      <c r="F9" s="25"/>
      <c r="G9" s="25"/>
      <c r="H9" s="25"/>
      <c r="I9" s="25"/>
      <c r="L9" s="25"/>
      <c r="M9" s="25"/>
      <c r="N9" s="25"/>
      <c r="O9" s="25"/>
      <c r="P9" s="25"/>
      <c r="Q9" s="25"/>
      <c r="R9" s="25"/>
      <c r="S9" s="25"/>
      <c r="T9" s="25"/>
      <c r="U9" s="24"/>
    </row>
    <row r="10" spans="2:21" ht="14.25" x14ac:dyDescent="0.2">
      <c r="B10" s="23"/>
      <c r="C10" s="25"/>
      <c r="D10" s="25"/>
      <c r="E10" s="25"/>
      <c r="F10" s="25"/>
      <c r="G10" s="25"/>
      <c r="H10" s="25"/>
      <c r="J10" s="25"/>
      <c r="K10" s="25"/>
      <c r="L10" s="25"/>
      <c r="M10" s="25"/>
      <c r="N10" s="25"/>
      <c r="O10" s="25"/>
      <c r="P10" s="25"/>
      <c r="Q10" s="25"/>
      <c r="R10" s="25"/>
      <c r="S10" s="25"/>
      <c r="T10" s="25"/>
      <c r="U10" s="24"/>
    </row>
    <row r="11" spans="2:21" ht="14.25" x14ac:dyDescent="0.2">
      <c r="B11" s="23"/>
      <c r="C11" s="25"/>
      <c r="D11" s="25"/>
      <c r="E11" s="25"/>
      <c r="F11" s="25"/>
      <c r="G11" s="25"/>
      <c r="H11" s="25"/>
      <c r="I11" s="25"/>
      <c r="J11" s="25" t="s">
        <v>795</v>
      </c>
      <c r="K11" s="25" t="s">
        <v>82</v>
      </c>
      <c r="L11" s="25"/>
      <c r="M11" s="25"/>
      <c r="N11" s="25"/>
      <c r="O11" s="25"/>
      <c r="P11" s="25"/>
      <c r="Q11" s="25"/>
      <c r="R11" s="25"/>
      <c r="S11" s="25"/>
      <c r="T11" s="25"/>
      <c r="U11" s="24"/>
    </row>
    <row r="12" spans="2:21" ht="14.25" x14ac:dyDescent="0.2">
      <c r="B12" s="23"/>
      <c r="C12" s="25"/>
      <c r="D12" s="25"/>
      <c r="E12" s="25"/>
      <c r="F12" s="25"/>
      <c r="G12" s="25"/>
      <c r="H12" s="25"/>
      <c r="I12" s="25" t="str">
        <f>Inicio!C5</f>
        <v>POLÍTICA GESTIÓN ESTRATÉGICA DEL TALENTO HUMANO</v>
      </c>
      <c r="J12" s="25">
        <v>100</v>
      </c>
      <c r="K12" s="28">
        <f>+'Autodiagnóstico '!J9</f>
        <v>25.9</v>
      </c>
      <c r="L12" s="25"/>
      <c r="M12" s="25"/>
      <c r="N12" s="25"/>
      <c r="O12" s="25"/>
      <c r="P12" s="25"/>
      <c r="Q12" s="25"/>
      <c r="R12" s="25"/>
      <c r="S12" s="25"/>
      <c r="T12" s="25"/>
      <c r="U12" s="24"/>
    </row>
    <row r="13" spans="2:21" ht="14.25" x14ac:dyDescent="0.2">
      <c r="B13" s="23"/>
      <c r="C13" s="25"/>
      <c r="D13" s="25"/>
      <c r="E13" s="25"/>
      <c r="F13" s="25"/>
      <c r="G13" s="25"/>
      <c r="H13" s="25"/>
      <c r="I13" s="25"/>
      <c r="K13" s="25"/>
      <c r="L13" s="25"/>
      <c r="M13" s="25"/>
      <c r="N13" s="25"/>
      <c r="O13" s="25"/>
      <c r="P13" s="25"/>
      <c r="Q13" s="25"/>
      <c r="R13" s="25"/>
      <c r="S13" s="25"/>
      <c r="T13" s="25"/>
      <c r="U13" s="24"/>
    </row>
    <row r="14" spans="2:21" ht="14.25" x14ac:dyDescent="0.2">
      <c r="B14" s="23"/>
      <c r="C14" s="25"/>
      <c r="D14" s="25"/>
      <c r="E14" s="25"/>
      <c r="F14" s="25"/>
      <c r="G14" s="25"/>
      <c r="H14" s="25"/>
      <c r="I14" s="25"/>
      <c r="J14" s="25"/>
      <c r="K14" s="25"/>
      <c r="L14" s="25"/>
      <c r="M14" s="25"/>
      <c r="N14" s="25"/>
      <c r="O14" s="25"/>
      <c r="P14" s="25"/>
      <c r="Q14" s="25"/>
      <c r="R14" s="25"/>
      <c r="S14" s="25"/>
      <c r="T14" s="25"/>
      <c r="U14" s="24"/>
    </row>
    <row r="15" spans="2:21" ht="14.25" x14ac:dyDescent="0.2">
      <c r="B15" s="23"/>
      <c r="C15" s="25"/>
      <c r="D15" s="25"/>
      <c r="E15" s="25"/>
      <c r="F15" s="25"/>
      <c r="G15" s="25"/>
      <c r="H15" s="25"/>
      <c r="I15" s="25"/>
      <c r="J15" s="25"/>
      <c r="K15" s="25"/>
      <c r="L15" s="25"/>
      <c r="M15" s="25"/>
      <c r="N15" s="25"/>
      <c r="O15" s="25"/>
      <c r="P15" s="25"/>
      <c r="Q15" s="25"/>
      <c r="R15" s="25"/>
      <c r="S15" s="25"/>
      <c r="T15" s="25"/>
      <c r="U15" s="24"/>
    </row>
    <row r="16" spans="2:21" ht="14.25" x14ac:dyDescent="0.2">
      <c r="B16" s="23"/>
      <c r="C16" s="25"/>
      <c r="D16" s="25"/>
      <c r="E16" s="25"/>
      <c r="F16" s="25"/>
      <c r="G16" s="25"/>
      <c r="H16" s="25"/>
      <c r="I16" s="25"/>
      <c r="J16" s="25"/>
      <c r="K16" s="25"/>
      <c r="L16" s="25"/>
      <c r="M16" s="25"/>
      <c r="N16" s="25"/>
      <c r="O16" s="25"/>
      <c r="P16" s="25"/>
      <c r="Q16" s="25"/>
      <c r="R16" s="25"/>
      <c r="S16" s="25"/>
      <c r="T16" s="25"/>
      <c r="U16" s="24"/>
    </row>
    <row r="17" spans="2:21" ht="14.25" x14ac:dyDescent="0.2">
      <c r="B17" s="23"/>
      <c r="C17" s="25"/>
      <c r="D17" s="25"/>
      <c r="E17" s="25"/>
      <c r="F17" s="25"/>
      <c r="G17" s="25"/>
      <c r="H17" s="25"/>
      <c r="I17" s="25"/>
      <c r="J17" s="25"/>
      <c r="K17" s="25"/>
      <c r="L17" s="25"/>
      <c r="M17" s="25"/>
      <c r="N17" s="25"/>
      <c r="O17" s="25"/>
      <c r="P17" s="25"/>
      <c r="Q17" s="25"/>
      <c r="R17" s="25"/>
      <c r="S17" s="25"/>
      <c r="T17" s="25"/>
      <c r="U17" s="24"/>
    </row>
    <row r="18" spans="2:21" ht="14.25" x14ac:dyDescent="0.2">
      <c r="B18" s="23"/>
      <c r="C18" s="25"/>
      <c r="D18" s="25"/>
      <c r="E18" s="25"/>
      <c r="F18" s="25"/>
      <c r="G18" s="25"/>
      <c r="H18" s="25"/>
      <c r="I18" s="25"/>
      <c r="J18" s="25"/>
      <c r="K18" s="25"/>
      <c r="L18" s="25"/>
      <c r="M18" s="25"/>
      <c r="N18" s="25"/>
      <c r="O18" s="25"/>
      <c r="P18" s="25"/>
      <c r="Q18" s="25"/>
      <c r="R18" s="25"/>
      <c r="S18" s="25"/>
      <c r="T18" s="25"/>
      <c r="U18" s="24"/>
    </row>
    <row r="19" spans="2:21" ht="14.25" x14ac:dyDescent="0.2">
      <c r="B19" s="23"/>
      <c r="C19" s="25"/>
      <c r="D19" s="25"/>
      <c r="E19" s="25"/>
      <c r="F19" s="25"/>
      <c r="G19" s="25"/>
      <c r="H19" s="25"/>
      <c r="I19" s="25"/>
      <c r="J19" s="25"/>
      <c r="K19" s="25"/>
      <c r="L19" s="25"/>
      <c r="M19" s="25"/>
      <c r="N19" s="25"/>
      <c r="O19" s="25"/>
      <c r="P19" s="25"/>
      <c r="Q19" s="25"/>
      <c r="R19" s="25"/>
      <c r="S19" s="25"/>
      <c r="T19" s="25"/>
      <c r="U19" s="24"/>
    </row>
    <row r="20" spans="2:21" ht="14.25" x14ac:dyDescent="0.2">
      <c r="B20" s="23"/>
      <c r="C20" s="25"/>
      <c r="D20" s="25"/>
      <c r="E20" s="25"/>
      <c r="F20" s="25"/>
      <c r="G20" s="25"/>
      <c r="H20" s="25"/>
      <c r="I20" s="25"/>
      <c r="J20" s="25"/>
      <c r="K20" s="25"/>
      <c r="L20" s="25"/>
      <c r="M20" s="25"/>
      <c r="N20" s="25"/>
      <c r="O20" s="25"/>
      <c r="P20" s="25"/>
      <c r="Q20" s="25"/>
      <c r="R20" s="25"/>
      <c r="S20" s="25"/>
      <c r="T20" s="25"/>
      <c r="U20" s="24"/>
    </row>
    <row r="21" spans="2:21" ht="14.25" x14ac:dyDescent="0.2">
      <c r="B21" s="23"/>
      <c r="C21" s="25"/>
      <c r="D21" s="25"/>
      <c r="E21" s="25"/>
      <c r="F21" s="25"/>
      <c r="G21" s="25"/>
      <c r="H21" s="25"/>
      <c r="I21" s="25"/>
      <c r="J21" s="25"/>
      <c r="K21" s="25"/>
      <c r="L21" s="25"/>
      <c r="M21" s="25"/>
      <c r="N21" s="25"/>
      <c r="O21" s="25"/>
      <c r="P21" s="25"/>
      <c r="Q21" s="25"/>
      <c r="R21" s="25"/>
      <c r="S21" s="25"/>
      <c r="T21" s="25"/>
      <c r="U21" s="24"/>
    </row>
    <row r="22" spans="2:21" ht="14.25" x14ac:dyDescent="0.2">
      <c r="B22" s="23"/>
      <c r="C22" s="25"/>
      <c r="D22" s="25"/>
      <c r="E22" s="25"/>
      <c r="F22" s="25"/>
      <c r="G22" s="25"/>
      <c r="H22" s="25"/>
      <c r="I22" s="25"/>
      <c r="J22" s="25"/>
      <c r="K22" s="25"/>
      <c r="L22" s="25"/>
      <c r="M22" s="25"/>
      <c r="N22" s="25"/>
      <c r="O22" s="25"/>
      <c r="P22" s="25"/>
      <c r="Q22" s="25"/>
      <c r="R22" s="25"/>
      <c r="S22" s="25"/>
      <c r="T22" s="25"/>
      <c r="U22" s="24"/>
    </row>
    <row r="23" spans="2:21" ht="14.25" x14ac:dyDescent="0.2">
      <c r="B23" s="23"/>
      <c r="C23" s="25"/>
      <c r="D23" s="25"/>
      <c r="E23" s="25"/>
      <c r="F23" s="25"/>
      <c r="G23" s="25"/>
      <c r="H23" s="25"/>
      <c r="I23" s="25"/>
      <c r="J23" s="25"/>
      <c r="K23" s="25"/>
      <c r="L23" s="25"/>
      <c r="M23" s="25"/>
      <c r="N23" s="25"/>
      <c r="O23" s="25"/>
      <c r="P23" s="25"/>
      <c r="Q23" s="25"/>
      <c r="R23" s="25"/>
      <c r="S23" s="25"/>
      <c r="T23" s="25"/>
      <c r="U23" s="24"/>
    </row>
    <row r="24" spans="2:21" ht="14.25" x14ac:dyDescent="0.2">
      <c r="B24" s="23"/>
      <c r="C24" s="25"/>
      <c r="D24" s="25"/>
      <c r="E24" s="25"/>
      <c r="F24" s="25"/>
      <c r="G24" s="25"/>
      <c r="H24" s="25"/>
      <c r="I24" s="25"/>
      <c r="J24" s="25"/>
      <c r="K24" s="25"/>
      <c r="L24" s="25"/>
      <c r="M24" s="25"/>
      <c r="N24" s="25"/>
      <c r="O24" s="25"/>
      <c r="P24" s="25"/>
      <c r="Q24" s="25"/>
      <c r="R24" s="25"/>
      <c r="S24" s="25"/>
      <c r="T24" s="25"/>
      <c r="U24" s="24"/>
    </row>
    <row r="25" spans="2:21" ht="14.25" x14ac:dyDescent="0.2">
      <c r="B25" s="23"/>
      <c r="C25" s="25"/>
      <c r="D25" s="25"/>
      <c r="E25" s="25"/>
      <c r="F25" s="25"/>
      <c r="G25" s="25"/>
      <c r="H25" s="25"/>
      <c r="I25" s="25"/>
      <c r="J25" s="25"/>
      <c r="K25" s="25"/>
      <c r="L25" s="25"/>
      <c r="M25" s="25"/>
      <c r="N25" s="25"/>
      <c r="O25" s="25"/>
      <c r="P25" s="25"/>
      <c r="Q25" s="25"/>
      <c r="R25" s="25"/>
      <c r="S25" s="25"/>
      <c r="T25" s="25"/>
      <c r="U25" s="24"/>
    </row>
    <row r="26" spans="2:21" ht="14.25" x14ac:dyDescent="0.2">
      <c r="B26" s="23"/>
      <c r="C26" s="25"/>
      <c r="D26" s="25"/>
      <c r="E26" s="25"/>
      <c r="F26" s="25"/>
      <c r="G26" s="25"/>
      <c r="H26" s="25"/>
      <c r="I26" s="25"/>
      <c r="J26" s="25"/>
      <c r="K26" s="25"/>
      <c r="L26" s="25"/>
      <c r="M26" s="25"/>
      <c r="N26" s="25"/>
      <c r="O26" s="25"/>
      <c r="P26" s="25"/>
      <c r="Q26" s="25"/>
      <c r="R26" s="25"/>
      <c r="S26" s="25"/>
      <c r="T26" s="25"/>
      <c r="U26" s="24"/>
    </row>
    <row r="27" spans="2:21" ht="14.25" x14ac:dyDescent="0.2">
      <c r="B27" s="23"/>
      <c r="C27" s="25"/>
      <c r="D27" s="25"/>
      <c r="E27" s="25"/>
      <c r="F27" s="25"/>
      <c r="G27" s="25"/>
      <c r="H27" s="25"/>
      <c r="I27" s="25"/>
      <c r="J27" s="25"/>
      <c r="K27" s="25"/>
      <c r="L27" s="25"/>
      <c r="M27" s="25"/>
      <c r="N27" s="25"/>
      <c r="O27" s="25"/>
      <c r="P27" s="25"/>
      <c r="Q27" s="25"/>
      <c r="R27" s="25"/>
      <c r="S27" s="25"/>
      <c r="T27" s="25"/>
      <c r="U27" s="24"/>
    </row>
    <row r="28" spans="2:21" ht="18" customHeight="1" x14ac:dyDescent="0.25">
      <c r="B28" s="23"/>
      <c r="C28" s="207" t="s">
        <v>796</v>
      </c>
      <c r="D28" s="26"/>
      <c r="E28" s="27"/>
      <c r="F28" s="27"/>
      <c r="G28" s="27"/>
      <c r="H28" s="27"/>
      <c r="I28" s="26"/>
      <c r="J28" s="26"/>
      <c r="K28" s="26"/>
      <c r="L28" s="27"/>
      <c r="M28" s="27"/>
      <c r="N28" s="27"/>
      <c r="O28" s="27"/>
      <c r="P28" s="27"/>
      <c r="Q28" s="27"/>
      <c r="R28" s="27"/>
      <c r="S28" s="27"/>
      <c r="T28" s="27"/>
      <c r="U28" s="24"/>
    </row>
    <row r="29" spans="2:21" ht="14.25" x14ac:dyDescent="0.2">
      <c r="B29" s="23"/>
      <c r="F29" s="25"/>
      <c r="G29" s="25"/>
      <c r="H29" s="25"/>
      <c r="I29" s="25"/>
      <c r="J29" s="25"/>
      <c r="K29" s="25"/>
      <c r="L29" s="25"/>
      <c r="M29" s="25"/>
      <c r="N29" s="25"/>
      <c r="O29" s="25"/>
      <c r="P29" s="25"/>
      <c r="Q29" s="25"/>
      <c r="R29" s="25"/>
      <c r="S29" s="25"/>
      <c r="T29" s="25"/>
      <c r="U29" s="24"/>
    </row>
    <row r="30" spans="2:21" ht="14.25" x14ac:dyDescent="0.2">
      <c r="B30" s="23"/>
      <c r="F30" s="25"/>
      <c r="G30" s="25"/>
      <c r="H30" s="25"/>
      <c r="I30" s="25"/>
      <c r="J30" s="25"/>
      <c r="K30" s="25"/>
      <c r="L30" s="25"/>
      <c r="M30" s="25"/>
      <c r="N30" s="25"/>
      <c r="O30" s="25"/>
      <c r="P30" s="25"/>
      <c r="Q30" s="25"/>
      <c r="R30" s="25"/>
      <c r="S30" s="25"/>
      <c r="T30" s="25"/>
      <c r="U30" s="24"/>
    </row>
    <row r="31" spans="2:21" ht="14.25" x14ac:dyDescent="0.2">
      <c r="B31" s="23"/>
      <c r="F31" s="25"/>
      <c r="G31" s="25"/>
      <c r="H31" s="25"/>
      <c r="I31" s="25"/>
      <c r="J31" s="25"/>
      <c r="K31" s="25"/>
      <c r="L31" s="25"/>
      <c r="M31" s="25"/>
      <c r="N31" s="25"/>
      <c r="O31" s="25"/>
      <c r="P31" s="25"/>
      <c r="Q31" s="25"/>
      <c r="R31" s="25"/>
      <c r="S31" s="25"/>
      <c r="T31" s="25"/>
      <c r="U31" s="24"/>
    </row>
    <row r="32" spans="2:21" ht="14.25" x14ac:dyDescent="0.2">
      <c r="B32" s="23"/>
      <c r="C32" s="25"/>
      <c r="D32" s="25"/>
      <c r="E32" s="25"/>
      <c r="F32" s="25"/>
      <c r="G32" s="25"/>
      <c r="H32" s="25"/>
      <c r="I32" s="25"/>
      <c r="J32" s="25"/>
      <c r="K32" s="25"/>
      <c r="L32" s="25"/>
      <c r="M32" s="25"/>
      <c r="N32" s="25"/>
      <c r="O32" s="25"/>
      <c r="P32" s="25"/>
      <c r="Q32" s="25"/>
      <c r="R32" s="25"/>
      <c r="S32" s="25"/>
      <c r="T32" s="25"/>
      <c r="U32" s="24"/>
    </row>
    <row r="33" spans="2:21" ht="14.25" x14ac:dyDescent="0.2">
      <c r="B33" s="23"/>
      <c r="C33" s="25"/>
      <c r="D33" s="25"/>
      <c r="E33" s="25"/>
      <c r="F33" s="25"/>
      <c r="G33" s="25"/>
      <c r="H33" s="25"/>
      <c r="I33" s="25"/>
      <c r="J33" s="25" t="s">
        <v>797</v>
      </c>
      <c r="K33" s="25" t="s">
        <v>798</v>
      </c>
      <c r="L33" s="25" t="s">
        <v>799</v>
      </c>
      <c r="M33" s="25"/>
      <c r="N33" s="25"/>
      <c r="O33" s="25"/>
      <c r="P33" s="25"/>
      <c r="Q33" s="25"/>
      <c r="R33" s="25"/>
      <c r="S33" s="25"/>
      <c r="T33" s="25"/>
      <c r="U33" s="24"/>
    </row>
    <row r="34" spans="2:21" ht="14.25" x14ac:dyDescent="0.2">
      <c r="B34" s="23"/>
      <c r="C34" s="25"/>
      <c r="D34" s="25"/>
      <c r="E34" s="25"/>
      <c r="F34" s="25"/>
      <c r="G34" s="25"/>
      <c r="H34" s="25"/>
      <c r="I34" s="25"/>
      <c r="J34" s="25" t="str">
        <f>+'Autodiagnóstico '!C13</f>
        <v>PLANEACIÓN</v>
      </c>
      <c r="K34" s="25">
        <v>100</v>
      </c>
      <c r="L34" s="28">
        <f>+'Autodiagnóstico '!D13</f>
        <v>33.608695652173914</v>
      </c>
      <c r="M34" s="25"/>
      <c r="N34" s="25"/>
      <c r="O34" s="25"/>
      <c r="P34" s="25"/>
      <c r="Q34" s="25"/>
      <c r="R34" s="25"/>
      <c r="S34" s="25"/>
      <c r="T34" s="25"/>
      <c r="U34" s="24"/>
    </row>
    <row r="35" spans="2:21" ht="14.25" x14ac:dyDescent="0.2">
      <c r="B35" s="23"/>
      <c r="C35" s="25"/>
      <c r="D35" s="25"/>
      <c r="E35" s="25"/>
      <c r="F35" s="25"/>
      <c r="G35" s="25"/>
      <c r="H35" s="25"/>
      <c r="I35" s="25"/>
      <c r="J35" s="25" t="str">
        <f>+'Autodiagnóstico '!C128</f>
        <v>INGRESO</v>
      </c>
      <c r="K35" s="25">
        <v>100</v>
      </c>
      <c r="L35" s="28">
        <f>+'Autodiagnóstico '!D128</f>
        <v>31.1</v>
      </c>
      <c r="M35" s="25"/>
      <c r="N35" s="25"/>
      <c r="O35" s="25"/>
      <c r="P35" s="25"/>
      <c r="Q35" s="25"/>
      <c r="R35" s="25"/>
      <c r="S35" s="25"/>
      <c r="T35" s="25"/>
      <c r="U35" s="24"/>
    </row>
    <row r="36" spans="2:21" ht="14.25" x14ac:dyDescent="0.2">
      <c r="B36" s="23"/>
      <c r="C36" s="25"/>
      <c r="D36" s="25"/>
      <c r="E36" s="25"/>
      <c r="F36" s="25"/>
      <c r="G36" s="25"/>
      <c r="H36" s="25"/>
      <c r="I36" s="25"/>
      <c r="J36" s="25" t="str">
        <f>+'Autodiagnóstico '!C188</f>
        <v>DESARROLLO</v>
      </c>
      <c r="K36" s="25">
        <v>100</v>
      </c>
      <c r="L36" s="28">
        <f>+'Autodiagnóstico '!D188</f>
        <v>23.516129032258064</v>
      </c>
      <c r="M36" s="29"/>
      <c r="N36" s="25"/>
      <c r="O36" s="25"/>
      <c r="P36" s="25"/>
      <c r="Q36" s="25"/>
      <c r="R36" s="25"/>
      <c r="S36" s="25"/>
      <c r="T36" s="25"/>
      <c r="U36" s="24"/>
    </row>
    <row r="37" spans="2:21" ht="14.25" x14ac:dyDescent="0.2">
      <c r="B37" s="23"/>
      <c r="C37" s="25"/>
      <c r="D37" s="25"/>
      <c r="E37" s="25"/>
      <c r="F37" s="25"/>
      <c r="G37" s="25"/>
      <c r="H37" s="25"/>
      <c r="I37" s="25"/>
      <c r="J37" s="25" t="str">
        <f>+'Autodiagnóstico '!C561</f>
        <v>RETIRO</v>
      </c>
      <c r="K37" s="25">
        <v>100</v>
      </c>
      <c r="L37" s="28" t="str">
        <f>+'Autodiagnóstico '!D561</f>
        <v/>
      </c>
      <c r="M37" s="29"/>
      <c r="N37" s="25"/>
      <c r="O37" s="25"/>
      <c r="P37" s="25"/>
      <c r="Q37" s="25"/>
      <c r="R37" s="25"/>
      <c r="S37" s="25"/>
      <c r="T37" s="25"/>
      <c r="U37" s="24"/>
    </row>
    <row r="38" spans="2:21" ht="14.25" x14ac:dyDescent="0.2">
      <c r="B38" s="23"/>
      <c r="C38" s="25"/>
      <c r="D38" s="25"/>
      <c r="E38" s="25"/>
      <c r="F38" s="25"/>
      <c r="G38" s="25"/>
      <c r="H38" s="25"/>
      <c r="I38" s="25"/>
      <c r="J38" s="25"/>
      <c r="K38" s="25"/>
      <c r="L38" s="25"/>
      <c r="M38" s="29"/>
      <c r="N38" s="25"/>
      <c r="O38" s="25"/>
      <c r="P38" s="25"/>
      <c r="Q38" s="25"/>
      <c r="R38" s="25"/>
      <c r="S38" s="25"/>
      <c r="T38" s="25"/>
      <c r="U38" s="24"/>
    </row>
    <row r="39" spans="2:21" ht="14.25" x14ac:dyDescent="0.2">
      <c r="B39" s="23"/>
      <c r="C39" s="25"/>
      <c r="D39" s="25"/>
      <c r="E39" s="25"/>
      <c r="F39" s="25"/>
      <c r="G39" s="25"/>
      <c r="H39" s="25"/>
      <c r="I39" s="25"/>
      <c r="J39" s="25"/>
      <c r="K39" s="25"/>
      <c r="L39" s="25"/>
      <c r="M39" s="29"/>
      <c r="N39" s="25"/>
      <c r="O39" s="25"/>
      <c r="P39" s="25"/>
      <c r="Q39" s="25"/>
      <c r="R39" s="25"/>
      <c r="S39" s="25"/>
      <c r="T39" s="25"/>
      <c r="U39" s="24"/>
    </row>
    <row r="40" spans="2:21" ht="14.25" x14ac:dyDescent="0.2">
      <c r="B40" s="23"/>
      <c r="C40" s="25"/>
      <c r="D40" s="25"/>
      <c r="E40" s="25"/>
      <c r="F40" s="25"/>
      <c r="G40" s="25"/>
      <c r="H40" s="25"/>
      <c r="I40" s="25"/>
      <c r="J40" s="25"/>
      <c r="K40" s="25"/>
      <c r="L40" s="25"/>
      <c r="M40" s="29"/>
      <c r="N40" s="25"/>
      <c r="O40" s="25"/>
      <c r="P40" s="25"/>
      <c r="Q40" s="25"/>
      <c r="R40" s="25"/>
      <c r="S40" s="25"/>
      <c r="T40" s="25"/>
      <c r="U40" s="24"/>
    </row>
    <row r="41" spans="2:21" ht="14.25" x14ac:dyDescent="0.2">
      <c r="B41" s="23"/>
      <c r="C41" s="25"/>
      <c r="D41" s="25"/>
      <c r="E41" s="25"/>
      <c r="F41" s="25"/>
      <c r="G41" s="25"/>
      <c r="H41" s="25"/>
      <c r="I41" s="25"/>
      <c r="J41" s="25"/>
      <c r="K41" s="25"/>
      <c r="L41" s="25"/>
      <c r="M41" s="25"/>
      <c r="N41" s="25"/>
      <c r="O41" s="25"/>
      <c r="P41" s="25"/>
      <c r="Q41" s="25"/>
      <c r="R41" s="25"/>
      <c r="S41" s="25"/>
      <c r="T41" s="25"/>
      <c r="U41" s="24"/>
    </row>
    <row r="42" spans="2:21" ht="14.25" x14ac:dyDescent="0.2">
      <c r="B42" s="23"/>
      <c r="C42" s="25"/>
      <c r="D42" s="25"/>
      <c r="E42" s="25"/>
      <c r="F42" s="25"/>
      <c r="G42" s="25"/>
      <c r="H42" s="25"/>
      <c r="I42" s="25"/>
      <c r="J42" s="25"/>
      <c r="K42" s="25"/>
      <c r="L42" s="25"/>
      <c r="M42" s="29"/>
      <c r="N42" s="25"/>
      <c r="O42" s="25"/>
      <c r="P42" s="25"/>
      <c r="Q42" s="25"/>
      <c r="R42" s="25"/>
      <c r="S42" s="25"/>
      <c r="T42" s="25"/>
      <c r="U42" s="24"/>
    </row>
    <row r="43" spans="2:21" ht="14.25" x14ac:dyDescent="0.2">
      <c r="B43" s="23"/>
      <c r="C43" s="25"/>
      <c r="D43" s="25"/>
      <c r="E43" s="25"/>
      <c r="F43" s="25"/>
      <c r="G43" s="25"/>
      <c r="H43" s="25"/>
      <c r="I43" s="25"/>
      <c r="J43" s="25"/>
      <c r="K43" s="25"/>
      <c r="L43" s="25"/>
      <c r="M43" s="29"/>
      <c r="N43" s="25"/>
      <c r="O43" s="25"/>
      <c r="P43" s="25"/>
      <c r="Q43" s="25"/>
      <c r="R43" s="25"/>
      <c r="S43" s="25"/>
      <c r="T43" s="25"/>
      <c r="U43" s="24"/>
    </row>
    <row r="44" spans="2:21" ht="14.25" x14ac:dyDescent="0.2">
      <c r="B44" s="23"/>
      <c r="C44" s="25"/>
      <c r="D44" s="25"/>
      <c r="E44" s="25"/>
      <c r="F44" s="25"/>
      <c r="G44" s="25"/>
      <c r="H44" s="25"/>
      <c r="I44" s="25"/>
      <c r="J44" s="25"/>
      <c r="K44" s="25"/>
      <c r="L44" s="25"/>
      <c r="M44" s="29"/>
      <c r="N44" s="25"/>
      <c r="O44" s="25"/>
      <c r="P44" s="25"/>
      <c r="Q44" s="25"/>
      <c r="R44" s="25"/>
      <c r="S44" s="25"/>
      <c r="T44" s="25"/>
      <c r="U44" s="24"/>
    </row>
    <row r="45" spans="2:21" ht="14.25" x14ac:dyDescent="0.2">
      <c r="B45" s="23"/>
      <c r="C45" s="25"/>
      <c r="D45" s="25"/>
      <c r="E45" s="25"/>
      <c r="F45" s="25"/>
      <c r="G45" s="25"/>
      <c r="H45" s="25"/>
      <c r="I45" s="25"/>
      <c r="J45" s="25"/>
      <c r="K45" s="25"/>
      <c r="L45" s="25"/>
      <c r="M45" s="29"/>
      <c r="N45" s="25"/>
      <c r="O45" s="25"/>
      <c r="P45" s="25"/>
      <c r="Q45" s="25"/>
      <c r="R45" s="25"/>
      <c r="S45" s="25"/>
      <c r="T45" s="25"/>
      <c r="U45" s="24"/>
    </row>
    <row r="46" spans="2:21" ht="14.25" x14ac:dyDescent="0.2">
      <c r="B46" s="23"/>
      <c r="C46" s="25"/>
      <c r="D46" s="25"/>
      <c r="E46" s="25"/>
      <c r="F46" s="25"/>
      <c r="G46" s="25"/>
      <c r="H46" s="25"/>
      <c r="I46" s="25"/>
      <c r="J46" s="25"/>
      <c r="K46" s="25"/>
      <c r="L46" s="25"/>
      <c r="M46" s="29"/>
      <c r="N46" s="25"/>
      <c r="O46" s="25"/>
      <c r="P46" s="25"/>
      <c r="Q46" s="25"/>
      <c r="R46" s="25"/>
      <c r="S46" s="25"/>
      <c r="T46" s="25"/>
      <c r="U46" s="24"/>
    </row>
    <row r="47" spans="2:21" ht="14.25" x14ac:dyDescent="0.2">
      <c r="B47" s="23"/>
      <c r="C47" s="25"/>
      <c r="D47" s="25"/>
      <c r="E47" s="25"/>
      <c r="F47" s="25"/>
      <c r="G47" s="25"/>
      <c r="H47" s="25"/>
      <c r="I47" s="25"/>
      <c r="J47" s="25"/>
      <c r="K47" s="25"/>
      <c r="L47" s="25"/>
      <c r="M47" s="25"/>
      <c r="N47" s="25"/>
      <c r="O47" s="25"/>
      <c r="P47" s="25"/>
      <c r="Q47" s="25"/>
      <c r="R47" s="25"/>
      <c r="S47" s="25"/>
      <c r="T47" s="25"/>
      <c r="U47" s="24"/>
    </row>
    <row r="48" spans="2:21" ht="14.25" x14ac:dyDescent="0.2">
      <c r="B48" s="23"/>
      <c r="C48" s="25"/>
      <c r="D48" s="25"/>
      <c r="E48" s="25"/>
      <c r="F48" s="25"/>
      <c r="G48" s="25"/>
      <c r="H48" s="25"/>
      <c r="I48" s="25"/>
      <c r="J48" s="25"/>
      <c r="K48" s="25"/>
      <c r="L48" s="25"/>
      <c r="M48" s="25"/>
      <c r="N48" s="25"/>
      <c r="O48" s="25"/>
      <c r="P48" s="25"/>
      <c r="Q48" s="25"/>
      <c r="R48" s="25"/>
      <c r="S48" s="25"/>
      <c r="T48" s="25"/>
      <c r="U48" s="24"/>
    </row>
    <row r="49" spans="2:21" ht="14.25" x14ac:dyDescent="0.2">
      <c r="B49" s="23"/>
      <c r="C49" s="25"/>
      <c r="D49" s="25"/>
      <c r="E49" s="25"/>
      <c r="F49" s="25"/>
      <c r="G49" s="25"/>
      <c r="H49" s="25"/>
      <c r="I49" s="25"/>
      <c r="J49" s="25"/>
      <c r="K49" s="25"/>
      <c r="L49" s="25"/>
      <c r="M49" s="25"/>
      <c r="N49" s="25"/>
      <c r="O49" s="25"/>
      <c r="P49" s="25"/>
      <c r="Q49" s="25"/>
      <c r="R49" s="25"/>
      <c r="S49" s="25"/>
      <c r="T49" s="25"/>
      <c r="U49" s="24"/>
    </row>
    <row r="50" spans="2:21" ht="14.25" x14ac:dyDescent="0.2">
      <c r="B50" s="23"/>
      <c r="C50" s="25"/>
      <c r="D50" s="25"/>
      <c r="E50" s="25"/>
      <c r="F50" s="25"/>
      <c r="G50" s="25"/>
      <c r="H50" s="25"/>
      <c r="I50" s="25"/>
      <c r="J50" s="25"/>
      <c r="K50" s="25"/>
      <c r="L50" s="25"/>
      <c r="M50" s="25"/>
      <c r="N50" s="25"/>
      <c r="O50" s="25"/>
      <c r="P50" s="25"/>
      <c r="Q50" s="25"/>
      <c r="R50" s="25"/>
      <c r="S50" s="25"/>
      <c r="T50" s="25"/>
      <c r="U50" s="24"/>
    </row>
    <row r="51" spans="2:21" ht="18" customHeight="1" x14ac:dyDescent="0.25">
      <c r="B51" s="23"/>
      <c r="C51" s="207" t="s">
        <v>800</v>
      </c>
      <c r="D51" s="26"/>
      <c r="E51" s="27"/>
      <c r="F51" s="27"/>
      <c r="G51" s="27"/>
      <c r="H51" s="27"/>
      <c r="I51" s="26"/>
      <c r="J51" s="26"/>
      <c r="K51" s="26"/>
      <c r="L51" s="27"/>
      <c r="M51" s="27"/>
      <c r="N51" s="27"/>
      <c r="O51" s="27"/>
      <c r="P51" s="27"/>
      <c r="Q51" s="27"/>
      <c r="R51" s="27"/>
      <c r="S51" s="27"/>
      <c r="T51" s="27"/>
      <c r="U51" s="24"/>
    </row>
    <row r="52" spans="2:21" ht="14.25" x14ac:dyDescent="0.2">
      <c r="B52" s="23"/>
      <c r="C52" s="25"/>
      <c r="D52" s="25"/>
      <c r="E52" s="25"/>
      <c r="F52" s="25"/>
      <c r="G52" s="25"/>
      <c r="H52" s="25"/>
      <c r="I52" s="25"/>
      <c r="J52" s="25"/>
      <c r="K52" s="25"/>
      <c r="L52" s="25"/>
      <c r="M52" s="25"/>
      <c r="N52" s="25"/>
      <c r="O52" s="25"/>
      <c r="P52" s="25"/>
      <c r="Q52" s="25"/>
      <c r="R52" s="25"/>
      <c r="S52" s="25"/>
      <c r="T52" s="25"/>
      <c r="U52" s="24"/>
    </row>
    <row r="53" spans="2:21" ht="14.25" x14ac:dyDescent="0.2">
      <c r="B53" s="23"/>
      <c r="C53" s="25"/>
      <c r="D53" s="25"/>
      <c r="E53" s="25"/>
      <c r="F53" s="25"/>
      <c r="G53" s="25"/>
      <c r="H53" s="25"/>
      <c r="I53" s="25"/>
      <c r="K53" s="595" t="s">
        <v>801</v>
      </c>
      <c r="L53" s="595"/>
      <c r="M53" s="595"/>
      <c r="N53" s="595"/>
      <c r="O53" s="25"/>
      <c r="P53" s="25"/>
      <c r="Q53" s="25"/>
      <c r="R53" s="25"/>
      <c r="S53" s="25"/>
      <c r="T53" s="25"/>
      <c r="U53" s="24"/>
    </row>
    <row r="54" spans="2:21" ht="15" x14ac:dyDescent="0.25">
      <c r="B54" s="23"/>
      <c r="E54" s="25"/>
      <c r="F54" s="25"/>
      <c r="I54" s="30"/>
      <c r="J54" s="25"/>
      <c r="K54" s="594" t="str">
        <f>+'Autodiagnóstico '!C13</f>
        <v>PLANEACIÓN</v>
      </c>
      <c r="L54" s="594"/>
      <c r="M54" s="594"/>
      <c r="N54" s="594"/>
      <c r="O54" s="25"/>
      <c r="P54" s="25"/>
      <c r="Q54" s="25"/>
      <c r="R54" s="25"/>
      <c r="S54" s="25"/>
      <c r="T54" s="25"/>
      <c r="U54" s="24"/>
    </row>
    <row r="55" spans="2:21" ht="14.25" x14ac:dyDescent="0.2">
      <c r="B55" s="23"/>
      <c r="C55" s="25"/>
      <c r="D55" s="25"/>
      <c r="E55" s="25"/>
      <c r="F55" s="25"/>
      <c r="G55" s="25"/>
      <c r="H55" s="25"/>
      <c r="I55" s="25"/>
      <c r="J55" s="25"/>
      <c r="K55" s="25"/>
      <c r="L55" s="25"/>
      <c r="M55" s="25"/>
      <c r="N55" s="25"/>
      <c r="O55" s="25"/>
      <c r="P55" s="25"/>
      <c r="Q55" s="25"/>
      <c r="R55" s="25"/>
      <c r="S55" s="25"/>
      <c r="T55" s="25"/>
      <c r="U55" s="24"/>
    </row>
    <row r="56" spans="2:21" ht="14.25" x14ac:dyDescent="0.2">
      <c r="B56" s="23"/>
      <c r="E56" s="25"/>
      <c r="F56" s="25"/>
      <c r="G56" s="25"/>
      <c r="H56" s="25"/>
      <c r="I56" s="25" t="s">
        <v>802</v>
      </c>
      <c r="J56" s="22" t="s">
        <v>795</v>
      </c>
      <c r="K56" s="25" t="s">
        <v>82</v>
      </c>
      <c r="L56" s="25"/>
      <c r="P56" s="25"/>
      <c r="Q56" s="25"/>
      <c r="R56" s="25"/>
      <c r="S56" s="25"/>
      <c r="T56" s="25"/>
      <c r="U56" s="24"/>
    </row>
    <row r="57" spans="2:21" ht="14.25" x14ac:dyDescent="0.2">
      <c r="B57" s="23"/>
      <c r="E57" s="25"/>
      <c r="F57" s="25"/>
      <c r="G57" s="25"/>
      <c r="H57" s="25"/>
      <c r="I57" s="25" t="str">
        <f>+'Autodiagnóstico '!E13</f>
        <v>Conocimiento normativo y del entorno</v>
      </c>
      <c r="J57" s="22">
        <v>100</v>
      </c>
      <c r="K57" s="39">
        <f>+'Autodiagnóstico '!F13</f>
        <v>42.75</v>
      </c>
      <c r="L57" s="25"/>
      <c r="P57" s="25"/>
      <c r="Q57" s="25"/>
      <c r="R57" s="25"/>
      <c r="S57" s="25"/>
      <c r="T57" s="25"/>
      <c r="U57" s="24"/>
    </row>
    <row r="58" spans="2:21" ht="14.25" x14ac:dyDescent="0.2">
      <c r="B58" s="23"/>
      <c r="E58" s="25"/>
      <c r="F58" s="25"/>
      <c r="G58" s="25"/>
      <c r="H58" s="25"/>
      <c r="I58" s="25" t="str">
        <f>+'Autodiagnóstico '!E33</f>
        <v>Gestión de la información</v>
      </c>
      <c r="J58" s="22">
        <v>100</v>
      </c>
      <c r="K58" s="39">
        <f>+'Autodiagnóstico '!F33</f>
        <v>42.625</v>
      </c>
      <c r="L58" s="25"/>
      <c r="P58" s="25"/>
      <c r="Q58" s="25"/>
      <c r="R58" s="25"/>
      <c r="S58" s="25"/>
      <c r="T58" s="25"/>
      <c r="U58" s="24"/>
    </row>
    <row r="59" spans="2:21" ht="14.25" x14ac:dyDescent="0.2">
      <c r="B59" s="23"/>
      <c r="E59" s="25"/>
      <c r="F59" s="25"/>
      <c r="G59" s="25"/>
      <c r="H59" s="25"/>
      <c r="I59" s="25" t="str">
        <f>+'Autodiagnóstico '!E73</f>
        <v>Planeación Estratégica</v>
      </c>
      <c r="J59" s="22">
        <v>100</v>
      </c>
      <c r="K59" s="39">
        <f>+'Autodiagnóstico '!F73</f>
        <v>19.555555555555557</v>
      </c>
      <c r="L59" s="25"/>
      <c r="M59" s="25"/>
      <c r="N59" s="25"/>
      <c r="O59" s="25"/>
      <c r="P59" s="25"/>
      <c r="Q59" s="25"/>
      <c r="R59" s="25"/>
      <c r="S59" s="25"/>
      <c r="T59" s="25"/>
      <c r="U59" s="24"/>
    </row>
    <row r="60" spans="2:21" ht="14.25" x14ac:dyDescent="0.2">
      <c r="B60" s="23"/>
      <c r="E60" s="25"/>
      <c r="F60" s="25"/>
      <c r="G60" s="25"/>
      <c r="H60" s="25"/>
      <c r="I60" s="25" t="str">
        <f>+'Autodiagnóstico '!E118</f>
        <v>Manual de funciones y competencias</v>
      </c>
      <c r="J60" s="22">
        <v>100</v>
      </c>
      <c r="K60" s="39">
        <f>+'Autodiagnóstico '!F118</f>
        <v>60</v>
      </c>
      <c r="L60" s="25"/>
      <c r="M60" s="25"/>
      <c r="N60" s="25"/>
      <c r="O60" s="25"/>
      <c r="P60" s="25"/>
      <c r="Q60" s="25"/>
      <c r="R60" s="25"/>
      <c r="S60" s="25"/>
      <c r="T60" s="25"/>
      <c r="U60" s="24"/>
    </row>
    <row r="61" spans="2:21" ht="14.25" x14ac:dyDescent="0.2">
      <c r="B61" s="23"/>
      <c r="C61" s="25"/>
      <c r="D61" s="25"/>
      <c r="E61" s="25"/>
      <c r="F61" s="25"/>
      <c r="G61" s="25"/>
      <c r="H61" s="25"/>
      <c r="I61" s="25" t="str">
        <f>+'Autodiagnóstico '!E123</f>
        <v>Arreglo institucional</v>
      </c>
      <c r="J61" s="22">
        <v>100</v>
      </c>
      <c r="K61" s="39">
        <f>+'Autodiagnóstico '!F123</f>
        <v>25</v>
      </c>
      <c r="L61" s="25"/>
      <c r="M61" s="25"/>
      <c r="N61" s="25"/>
      <c r="O61" s="25"/>
      <c r="P61" s="25"/>
      <c r="Q61" s="25"/>
      <c r="R61" s="25"/>
      <c r="S61" s="25"/>
      <c r="T61" s="25"/>
      <c r="U61" s="24"/>
    </row>
    <row r="62" spans="2:21" ht="14.25" x14ac:dyDescent="0.2">
      <c r="B62" s="23"/>
      <c r="C62" s="25"/>
      <c r="D62" s="25"/>
      <c r="E62" s="25"/>
      <c r="F62" s="25"/>
      <c r="G62" s="25"/>
      <c r="H62" s="25"/>
      <c r="I62" s="25"/>
      <c r="J62" s="25"/>
      <c r="K62" s="25"/>
      <c r="L62" s="25"/>
      <c r="M62" s="25"/>
      <c r="N62" s="25"/>
      <c r="O62" s="25"/>
      <c r="P62" s="25"/>
      <c r="Q62" s="25"/>
      <c r="R62" s="25"/>
      <c r="S62" s="25"/>
      <c r="T62" s="25"/>
      <c r="U62" s="24"/>
    </row>
    <row r="63" spans="2:21" ht="14.25" x14ac:dyDescent="0.2">
      <c r="B63" s="23"/>
      <c r="C63" s="25"/>
      <c r="D63" s="25"/>
      <c r="E63" s="25"/>
      <c r="F63" s="25"/>
      <c r="G63" s="25"/>
      <c r="H63" s="25"/>
      <c r="I63" s="25"/>
      <c r="J63" s="25"/>
      <c r="K63" s="25"/>
      <c r="L63" s="25"/>
      <c r="M63" s="25"/>
      <c r="N63" s="25"/>
      <c r="O63" s="25"/>
      <c r="P63" s="25"/>
      <c r="Q63" s="25"/>
      <c r="R63" s="25"/>
      <c r="S63" s="25"/>
      <c r="T63" s="25"/>
      <c r="U63" s="24"/>
    </row>
    <row r="64" spans="2:21" ht="14.25" x14ac:dyDescent="0.2">
      <c r="B64" s="23"/>
      <c r="C64" s="25"/>
      <c r="D64" s="25"/>
      <c r="E64" s="25"/>
      <c r="F64" s="25"/>
      <c r="G64" s="25"/>
      <c r="H64" s="25"/>
      <c r="I64" s="25"/>
      <c r="J64" s="25"/>
      <c r="K64" s="25"/>
      <c r="L64" s="25"/>
      <c r="M64" s="25"/>
      <c r="N64" s="25"/>
      <c r="O64" s="25"/>
      <c r="P64" s="25"/>
      <c r="Q64" s="25"/>
      <c r="R64" s="25"/>
      <c r="S64" s="25"/>
      <c r="T64" s="25"/>
      <c r="U64" s="24"/>
    </row>
    <row r="65" spans="2:21" ht="14.25" x14ac:dyDescent="0.2">
      <c r="B65" s="23"/>
      <c r="C65" s="25"/>
      <c r="D65" s="25"/>
      <c r="E65" s="25"/>
      <c r="F65" s="25"/>
      <c r="G65" s="25"/>
      <c r="H65" s="25"/>
      <c r="I65" s="25"/>
      <c r="J65" s="25"/>
      <c r="K65" s="25"/>
      <c r="L65" s="25"/>
      <c r="M65" s="25"/>
      <c r="N65" s="25"/>
      <c r="O65" s="25"/>
      <c r="P65" s="25"/>
      <c r="Q65" s="25"/>
      <c r="R65" s="25"/>
      <c r="S65" s="25"/>
      <c r="T65" s="25"/>
      <c r="U65" s="24"/>
    </row>
    <row r="66" spans="2:21" ht="14.25" x14ac:dyDescent="0.2">
      <c r="B66" s="23"/>
      <c r="C66" s="25"/>
      <c r="D66" s="25"/>
      <c r="E66" s="25"/>
      <c r="F66" s="25"/>
      <c r="G66" s="25"/>
      <c r="H66" s="25"/>
      <c r="I66" s="25"/>
      <c r="J66" s="25"/>
      <c r="K66" s="25"/>
      <c r="L66" s="25"/>
      <c r="M66" s="25"/>
      <c r="N66" s="25"/>
      <c r="O66" s="25"/>
      <c r="P66" s="25"/>
      <c r="Q66" s="25"/>
      <c r="R66" s="25"/>
      <c r="S66" s="25"/>
      <c r="T66" s="25"/>
      <c r="U66" s="24"/>
    </row>
    <row r="67" spans="2:21" ht="14.25" x14ac:dyDescent="0.2">
      <c r="B67" s="23"/>
      <c r="C67" s="25"/>
      <c r="D67" s="25"/>
      <c r="E67" s="25"/>
      <c r="F67" s="25"/>
      <c r="G67" s="25"/>
      <c r="H67" s="25"/>
      <c r="I67" s="25"/>
      <c r="J67" s="25"/>
      <c r="K67" s="25"/>
      <c r="L67" s="25"/>
      <c r="M67" s="25"/>
      <c r="N67" s="25"/>
      <c r="O67" s="25"/>
      <c r="P67" s="25"/>
      <c r="Q67" s="25"/>
      <c r="R67" s="25"/>
      <c r="S67" s="25"/>
      <c r="T67" s="25"/>
      <c r="U67" s="24"/>
    </row>
    <row r="68" spans="2:21" ht="14.25" x14ac:dyDescent="0.2">
      <c r="B68" s="23"/>
      <c r="C68" s="25"/>
      <c r="D68" s="25"/>
      <c r="E68" s="25"/>
      <c r="F68" s="25"/>
      <c r="G68" s="25"/>
      <c r="H68" s="25"/>
      <c r="I68" s="25"/>
      <c r="J68" s="25"/>
      <c r="K68" s="25"/>
      <c r="L68" s="25"/>
      <c r="M68" s="25"/>
      <c r="N68" s="25"/>
      <c r="O68" s="25"/>
      <c r="P68" s="25"/>
      <c r="Q68" s="25"/>
      <c r="R68" s="25"/>
      <c r="S68" s="25"/>
      <c r="T68" s="25"/>
      <c r="U68" s="24"/>
    </row>
    <row r="69" spans="2:21" ht="14.25" x14ac:dyDescent="0.2">
      <c r="B69" s="23"/>
      <c r="C69" s="25"/>
      <c r="D69" s="25"/>
      <c r="E69" s="25"/>
      <c r="F69" s="25"/>
      <c r="G69" s="25"/>
      <c r="H69" s="25"/>
      <c r="I69" s="25"/>
      <c r="J69" s="25"/>
      <c r="K69" s="25"/>
      <c r="L69" s="25"/>
      <c r="M69" s="25"/>
      <c r="N69" s="25"/>
      <c r="O69" s="25"/>
      <c r="P69" s="25"/>
      <c r="Q69" s="25"/>
      <c r="R69" s="25"/>
      <c r="S69" s="25"/>
      <c r="T69" s="25"/>
      <c r="U69" s="24"/>
    </row>
    <row r="70" spans="2:21" ht="14.25" x14ac:dyDescent="0.2">
      <c r="B70" s="23"/>
      <c r="C70" s="25"/>
      <c r="D70" s="25"/>
      <c r="E70" s="25"/>
      <c r="F70" s="25"/>
      <c r="G70" s="25"/>
      <c r="H70" s="25"/>
      <c r="I70" s="25"/>
      <c r="J70" s="25"/>
      <c r="K70" s="25"/>
      <c r="L70" s="25"/>
      <c r="M70" s="25"/>
      <c r="N70" s="25"/>
      <c r="O70" s="25"/>
      <c r="P70" s="25"/>
      <c r="Q70" s="25"/>
      <c r="R70" s="25"/>
      <c r="S70" s="25"/>
      <c r="T70" s="25"/>
      <c r="U70" s="24"/>
    </row>
    <row r="71" spans="2:21" ht="14.25" x14ac:dyDescent="0.2">
      <c r="B71" s="23"/>
      <c r="C71" s="25"/>
      <c r="D71" s="25"/>
      <c r="E71" s="25"/>
      <c r="F71" s="25"/>
      <c r="G71" s="25"/>
      <c r="H71" s="25"/>
      <c r="I71" s="25"/>
      <c r="J71" s="25"/>
      <c r="K71" s="25"/>
      <c r="L71" s="25"/>
      <c r="M71" s="25"/>
      <c r="N71" s="25"/>
      <c r="O71" s="25"/>
      <c r="P71" s="25"/>
      <c r="Q71" s="25"/>
      <c r="R71" s="25"/>
      <c r="S71" s="25"/>
      <c r="T71" s="25"/>
      <c r="U71" s="24"/>
    </row>
    <row r="72" spans="2:21" ht="14.25" x14ac:dyDescent="0.2">
      <c r="B72" s="23"/>
      <c r="C72" s="25"/>
      <c r="D72" s="25"/>
      <c r="E72" s="25"/>
      <c r="F72" s="25"/>
      <c r="G72" s="25"/>
      <c r="H72" s="25"/>
      <c r="I72" s="25"/>
      <c r="J72" s="25"/>
      <c r="K72" s="25"/>
      <c r="L72" s="25"/>
      <c r="M72" s="25"/>
      <c r="N72" s="25"/>
      <c r="O72" s="25"/>
      <c r="P72" s="25"/>
      <c r="Q72" s="25"/>
      <c r="R72" s="25"/>
      <c r="S72" s="25"/>
      <c r="T72" s="25"/>
      <c r="U72" s="24"/>
    </row>
    <row r="73" spans="2:21" ht="14.25" x14ac:dyDescent="0.2">
      <c r="B73" s="23"/>
      <c r="C73" s="25"/>
      <c r="D73" s="25"/>
      <c r="E73" s="25"/>
      <c r="F73" s="25"/>
      <c r="G73" s="25"/>
      <c r="H73" s="25"/>
      <c r="I73" s="25"/>
      <c r="J73" s="25"/>
      <c r="K73" s="25"/>
      <c r="L73" s="25"/>
      <c r="M73" s="25"/>
      <c r="N73" s="25"/>
      <c r="O73" s="25"/>
      <c r="P73" s="25"/>
      <c r="Q73" s="25"/>
      <c r="R73" s="25"/>
      <c r="S73" s="25"/>
      <c r="T73" s="25"/>
      <c r="U73" s="24"/>
    </row>
    <row r="74" spans="2:21" ht="14.25" x14ac:dyDescent="0.2">
      <c r="B74" s="23"/>
      <c r="C74" s="25"/>
      <c r="D74" s="25"/>
      <c r="E74" s="25"/>
      <c r="F74" s="25"/>
      <c r="G74" s="25"/>
      <c r="H74" s="25"/>
      <c r="I74" s="25"/>
      <c r="J74" s="25"/>
      <c r="K74" s="25"/>
      <c r="L74" s="25"/>
      <c r="M74" s="25"/>
      <c r="N74" s="25"/>
      <c r="O74" s="25"/>
      <c r="P74" s="25"/>
      <c r="Q74" s="25"/>
      <c r="R74" s="25"/>
      <c r="S74" s="25"/>
      <c r="T74" s="25"/>
      <c r="U74" s="24"/>
    </row>
    <row r="75" spans="2:21" ht="14.25" x14ac:dyDescent="0.2">
      <c r="B75" s="23"/>
      <c r="C75" s="25"/>
      <c r="D75" s="25"/>
      <c r="E75" s="25"/>
      <c r="F75" s="25"/>
      <c r="G75" s="25"/>
      <c r="H75" s="25"/>
      <c r="I75" s="25"/>
      <c r="J75" s="25"/>
      <c r="K75" s="25"/>
      <c r="L75" s="25"/>
      <c r="M75" s="25"/>
      <c r="N75" s="25"/>
      <c r="O75" s="25"/>
      <c r="P75" s="25"/>
      <c r="Q75" s="25"/>
      <c r="R75" s="25"/>
      <c r="S75" s="25"/>
      <c r="T75" s="25"/>
      <c r="U75" s="24"/>
    </row>
    <row r="76" spans="2:21" ht="14.25" x14ac:dyDescent="0.2">
      <c r="B76" s="23"/>
      <c r="C76" s="25"/>
      <c r="D76" s="25"/>
      <c r="E76" s="25"/>
      <c r="F76" s="25"/>
      <c r="G76" s="25"/>
      <c r="H76" s="25"/>
      <c r="I76" s="25"/>
      <c r="K76" s="595" t="s">
        <v>803</v>
      </c>
      <c r="L76" s="595"/>
      <c r="M76" s="595"/>
      <c r="N76" s="595"/>
      <c r="O76" s="25"/>
      <c r="P76" s="25"/>
      <c r="Q76" s="25"/>
      <c r="R76" s="25"/>
      <c r="S76" s="25"/>
      <c r="T76" s="25"/>
      <c r="U76" s="24"/>
    </row>
    <row r="77" spans="2:21" ht="15" x14ac:dyDescent="0.25">
      <c r="B77" s="23"/>
      <c r="C77" s="25"/>
      <c r="D77" s="25"/>
      <c r="E77" s="25"/>
      <c r="F77" s="25"/>
      <c r="G77" s="25"/>
      <c r="H77" s="25"/>
      <c r="I77" s="25"/>
      <c r="K77" s="594" t="str">
        <f>+'Autodiagnóstico '!C128</f>
        <v>INGRESO</v>
      </c>
      <c r="L77" s="594"/>
      <c r="M77" s="594"/>
      <c r="N77" s="594"/>
      <c r="O77" s="25"/>
      <c r="P77" s="25"/>
      <c r="Q77" s="25"/>
      <c r="R77" s="25"/>
      <c r="S77" s="25"/>
      <c r="T77" s="25"/>
      <c r="U77" s="24"/>
    </row>
    <row r="78" spans="2:21" ht="14.25" x14ac:dyDescent="0.2">
      <c r="B78" s="23"/>
      <c r="C78" s="25"/>
      <c r="D78" s="25"/>
      <c r="E78" s="25"/>
      <c r="F78" s="25"/>
      <c r="G78" s="25"/>
      <c r="H78" s="25"/>
      <c r="I78" s="25"/>
      <c r="J78" s="25"/>
      <c r="K78" s="25"/>
      <c r="L78" s="25"/>
      <c r="M78" s="25"/>
      <c r="N78" s="25"/>
      <c r="O78" s="25"/>
      <c r="P78" s="25"/>
      <c r="Q78" s="25"/>
      <c r="R78" s="25"/>
      <c r="S78" s="25"/>
      <c r="T78" s="25"/>
      <c r="U78" s="24"/>
    </row>
    <row r="79" spans="2:21" ht="14.25" x14ac:dyDescent="0.2">
      <c r="B79" s="23"/>
      <c r="C79" s="25"/>
      <c r="D79" s="31"/>
      <c r="E79" s="25"/>
      <c r="F79" s="25"/>
      <c r="G79" s="25"/>
      <c r="H79" s="25"/>
      <c r="I79" s="25"/>
      <c r="J79" s="25" t="s">
        <v>802</v>
      </c>
      <c r="K79" s="22" t="s">
        <v>795</v>
      </c>
      <c r="L79" s="25" t="s">
        <v>82</v>
      </c>
      <c r="M79" s="25"/>
      <c r="N79" s="25"/>
      <c r="O79" s="25"/>
      <c r="P79" s="25"/>
      <c r="Q79" s="25"/>
      <c r="R79" s="25"/>
      <c r="S79" s="25"/>
      <c r="T79" s="25"/>
      <c r="U79" s="24"/>
    </row>
    <row r="80" spans="2:21" ht="14.25" x14ac:dyDescent="0.2">
      <c r="B80" s="23"/>
      <c r="C80" s="25"/>
      <c r="D80" s="25"/>
      <c r="E80" s="25"/>
      <c r="F80" s="25"/>
      <c r="G80" s="25"/>
      <c r="H80" s="25"/>
      <c r="I80" s="25"/>
      <c r="J80" s="25" t="str">
        <f>+'Autodiagnóstico '!E128</f>
        <v>Provisión del empleo</v>
      </c>
      <c r="K80" s="22">
        <v>100</v>
      </c>
      <c r="L80" s="39">
        <f>+'Autodiagnóstico '!F128</f>
        <v>18.2</v>
      </c>
      <c r="M80" s="25"/>
      <c r="N80" s="25"/>
      <c r="O80" s="25"/>
      <c r="P80" s="25"/>
      <c r="Q80" s="25"/>
      <c r="R80" s="25"/>
      <c r="S80" s="25"/>
      <c r="T80" s="25"/>
      <c r="U80" s="24"/>
    </row>
    <row r="81" spans="2:21" ht="14.25" x14ac:dyDescent="0.2">
      <c r="B81" s="23"/>
      <c r="C81" s="25"/>
      <c r="D81" s="25"/>
      <c r="E81" s="25"/>
      <c r="F81" s="25"/>
      <c r="G81" s="25"/>
      <c r="H81" s="25"/>
      <c r="I81" s="25"/>
      <c r="J81" s="25" t="str">
        <f>+'Autodiagnóstico '!E153</f>
        <v>Gestión de la información</v>
      </c>
      <c r="K81" s="22">
        <v>100</v>
      </c>
      <c r="L81" s="39">
        <f>+'Autodiagnóstico '!F153</f>
        <v>60</v>
      </c>
      <c r="M81" s="25"/>
      <c r="N81" s="25"/>
      <c r="O81" s="25"/>
      <c r="P81" s="25"/>
      <c r="Q81" s="25"/>
      <c r="R81" s="25"/>
      <c r="S81" s="25"/>
      <c r="T81" s="25"/>
      <c r="U81" s="24"/>
    </row>
    <row r="82" spans="2:21" ht="14.25" x14ac:dyDescent="0.2">
      <c r="B82" s="23"/>
      <c r="C82" s="25"/>
      <c r="D82" s="25"/>
      <c r="E82" s="25"/>
      <c r="F82" s="25"/>
      <c r="G82" s="25"/>
      <c r="H82" s="25"/>
      <c r="I82" s="25"/>
      <c r="J82" s="25" t="str">
        <f>+'Autodiagnóstico '!E168</f>
        <v>Meritocracia</v>
      </c>
      <c r="K82" s="22">
        <v>100</v>
      </c>
      <c r="L82" s="39">
        <f>+'Autodiagnóstico '!F168</f>
        <v>40</v>
      </c>
      <c r="M82" s="25"/>
      <c r="N82" s="25"/>
      <c r="O82" s="25"/>
      <c r="P82" s="25"/>
      <c r="Q82" s="25"/>
      <c r="R82" s="25"/>
      <c r="S82" s="25"/>
      <c r="T82" s="25"/>
      <c r="U82" s="24"/>
    </row>
    <row r="83" spans="2:21" ht="14.25" x14ac:dyDescent="0.2">
      <c r="B83" s="23"/>
      <c r="C83" s="25"/>
      <c r="D83" s="25"/>
      <c r="E83" s="25"/>
      <c r="F83" s="25"/>
      <c r="G83" s="25"/>
      <c r="H83" s="25"/>
      <c r="I83" s="25"/>
      <c r="J83" s="25" t="str">
        <f>+'Autodiagnóstico '!E178</f>
        <v>Gestión del desempeño</v>
      </c>
      <c r="K83" s="22">
        <v>100</v>
      </c>
      <c r="L83" s="39">
        <f>+'Autodiagnóstico '!F178</f>
        <v>70</v>
      </c>
      <c r="M83" s="25"/>
      <c r="N83" s="25"/>
      <c r="O83" s="25"/>
      <c r="P83" s="25"/>
      <c r="Q83" s="25"/>
      <c r="R83" s="25"/>
      <c r="S83" s="25"/>
      <c r="T83" s="25"/>
      <c r="U83" s="24"/>
    </row>
    <row r="84" spans="2:21" ht="14.25" x14ac:dyDescent="0.2">
      <c r="B84" s="23"/>
      <c r="C84" s="25"/>
      <c r="D84" s="25"/>
      <c r="E84" s="25"/>
      <c r="F84" s="25"/>
      <c r="G84" s="25"/>
      <c r="H84" s="25"/>
      <c r="I84" s="25"/>
      <c r="J84" s="25" t="str">
        <f>+'Autodiagnóstico '!E183</f>
        <v>Conocimiento institucional</v>
      </c>
      <c r="K84" s="22">
        <v>100</v>
      </c>
      <c r="L84" s="39">
        <f>+'Autodiagnóstico '!F183</f>
        <v>10</v>
      </c>
      <c r="N84" s="25"/>
      <c r="O84" s="25"/>
      <c r="P84" s="25"/>
      <c r="Q84" s="25"/>
      <c r="R84" s="25"/>
      <c r="S84" s="25"/>
      <c r="T84" s="25"/>
      <c r="U84" s="24"/>
    </row>
    <row r="85" spans="2:21" ht="14.25" x14ac:dyDescent="0.2">
      <c r="B85" s="23"/>
      <c r="C85" s="25"/>
      <c r="D85" s="25"/>
      <c r="E85" s="25"/>
      <c r="F85" s="25"/>
      <c r="G85" s="25"/>
      <c r="H85" s="25"/>
      <c r="I85" s="25"/>
      <c r="J85" s="25"/>
      <c r="K85" s="25"/>
      <c r="N85" s="25"/>
      <c r="O85" s="25"/>
      <c r="P85" s="25"/>
      <c r="Q85" s="25"/>
      <c r="R85" s="25"/>
      <c r="S85" s="25"/>
      <c r="T85" s="25"/>
      <c r="U85" s="24"/>
    </row>
    <row r="86" spans="2:21" ht="14.25" x14ac:dyDescent="0.2">
      <c r="B86" s="23"/>
      <c r="C86" s="25"/>
      <c r="D86" s="25"/>
      <c r="E86" s="25"/>
      <c r="F86" s="25"/>
      <c r="G86" s="25"/>
      <c r="H86" s="25"/>
      <c r="I86" s="25"/>
      <c r="J86" s="25"/>
      <c r="K86" s="25"/>
      <c r="N86" s="25"/>
      <c r="O86" s="25"/>
      <c r="P86" s="25"/>
      <c r="Q86" s="25"/>
      <c r="R86" s="25"/>
      <c r="S86" s="25"/>
      <c r="T86" s="25"/>
      <c r="U86" s="24"/>
    </row>
    <row r="87" spans="2:21" ht="14.25" x14ac:dyDescent="0.2">
      <c r="B87" s="23"/>
      <c r="C87" s="25"/>
      <c r="D87" s="25"/>
      <c r="E87" s="25"/>
      <c r="F87" s="25"/>
      <c r="G87" s="25"/>
      <c r="H87" s="25"/>
      <c r="I87" s="25"/>
      <c r="J87" s="25"/>
      <c r="K87" s="25"/>
      <c r="N87" s="25"/>
      <c r="O87" s="25"/>
      <c r="P87" s="25"/>
      <c r="Q87" s="25"/>
      <c r="R87" s="25"/>
      <c r="S87" s="25"/>
      <c r="T87" s="25"/>
      <c r="U87" s="24"/>
    </row>
    <row r="88" spans="2:21" ht="14.25" x14ac:dyDescent="0.2">
      <c r="B88" s="23"/>
      <c r="C88" s="25"/>
      <c r="D88" s="25"/>
      <c r="E88" s="25"/>
      <c r="F88" s="25"/>
      <c r="G88" s="25"/>
      <c r="H88" s="25"/>
      <c r="I88" s="25"/>
      <c r="J88" s="25"/>
      <c r="K88" s="25"/>
      <c r="L88" s="25"/>
      <c r="M88" s="25"/>
      <c r="N88" s="25"/>
      <c r="O88" s="25"/>
      <c r="P88" s="25"/>
      <c r="Q88" s="25"/>
      <c r="R88" s="25"/>
      <c r="S88" s="25"/>
      <c r="T88" s="25"/>
      <c r="U88" s="24"/>
    </row>
    <row r="89" spans="2:21" ht="14.25" x14ac:dyDescent="0.2">
      <c r="B89" s="23"/>
      <c r="C89" s="25"/>
      <c r="D89" s="25"/>
      <c r="E89" s="25"/>
      <c r="F89" s="25"/>
      <c r="G89" s="25"/>
      <c r="H89" s="25"/>
      <c r="I89" s="25"/>
      <c r="J89" s="25"/>
      <c r="K89" s="25"/>
      <c r="L89" s="25"/>
      <c r="M89" s="25"/>
      <c r="N89" s="25"/>
      <c r="O89" s="25"/>
      <c r="P89" s="25"/>
      <c r="Q89" s="25"/>
      <c r="R89" s="25"/>
      <c r="S89" s="25"/>
      <c r="T89" s="25"/>
      <c r="U89" s="24"/>
    </row>
    <row r="90" spans="2:21" ht="14.25" x14ac:dyDescent="0.2">
      <c r="B90" s="23"/>
      <c r="C90" s="25"/>
      <c r="D90" s="25"/>
      <c r="E90" s="25"/>
      <c r="F90" s="25"/>
      <c r="G90" s="25"/>
      <c r="H90" s="25"/>
      <c r="I90" s="25"/>
      <c r="J90" s="25"/>
      <c r="K90" s="25"/>
      <c r="L90" s="25"/>
      <c r="M90" s="25"/>
      <c r="N90" s="25"/>
      <c r="O90" s="25"/>
      <c r="P90" s="25"/>
      <c r="Q90" s="25"/>
      <c r="R90" s="25"/>
      <c r="S90" s="25"/>
      <c r="T90" s="25"/>
      <c r="U90" s="24"/>
    </row>
    <row r="91" spans="2:21" ht="14.25" x14ac:dyDescent="0.2">
      <c r="B91" s="23"/>
      <c r="C91" s="25"/>
      <c r="D91" s="25"/>
      <c r="E91" s="25"/>
      <c r="F91" s="25"/>
      <c r="G91" s="25"/>
      <c r="H91" s="25"/>
      <c r="I91" s="25"/>
      <c r="J91" s="25"/>
      <c r="K91" s="25"/>
      <c r="L91" s="25"/>
      <c r="M91" s="25"/>
      <c r="N91" s="25"/>
      <c r="O91" s="25"/>
      <c r="P91" s="25"/>
      <c r="Q91" s="25"/>
      <c r="R91" s="25"/>
      <c r="S91" s="25"/>
      <c r="T91" s="25"/>
      <c r="U91" s="24"/>
    </row>
    <row r="92" spans="2:21" ht="14.25" x14ac:dyDescent="0.2">
      <c r="B92" s="23"/>
      <c r="C92" s="25"/>
      <c r="D92" s="25"/>
      <c r="E92" s="25"/>
      <c r="F92" s="25"/>
      <c r="G92" s="25"/>
      <c r="H92" s="25"/>
      <c r="I92" s="25"/>
      <c r="J92" s="25"/>
      <c r="K92" s="25"/>
      <c r="L92" s="25"/>
      <c r="M92" s="25"/>
      <c r="N92" s="25"/>
      <c r="O92" s="25"/>
      <c r="P92" s="25"/>
      <c r="Q92" s="25"/>
      <c r="R92" s="25"/>
      <c r="S92" s="25"/>
      <c r="T92" s="25"/>
      <c r="U92" s="24"/>
    </row>
    <row r="93" spans="2:21" ht="14.25" x14ac:dyDescent="0.2">
      <c r="B93" s="23"/>
      <c r="C93" s="25"/>
      <c r="D93" s="25"/>
      <c r="E93" s="25"/>
      <c r="F93" s="25"/>
      <c r="G93" s="25"/>
      <c r="H93" s="25"/>
      <c r="I93" s="25"/>
      <c r="J93" s="25"/>
      <c r="K93" s="25"/>
      <c r="L93" s="25"/>
      <c r="M93" s="25"/>
      <c r="N93" s="25"/>
      <c r="O93" s="25"/>
      <c r="P93" s="25"/>
      <c r="Q93" s="25"/>
      <c r="R93" s="25"/>
      <c r="S93" s="25"/>
      <c r="T93" s="25"/>
      <c r="U93" s="24"/>
    </row>
    <row r="94" spans="2:21" ht="14.25" x14ac:dyDescent="0.2">
      <c r="B94" s="23"/>
      <c r="C94" s="25"/>
      <c r="D94" s="25"/>
      <c r="E94" s="25"/>
      <c r="F94" s="25"/>
      <c r="G94" s="25"/>
      <c r="H94" s="25"/>
      <c r="I94" s="25"/>
      <c r="J94" s="25"/>
      <c r="K94" s="25"/>
      <c r="L94" s="25"/>
      <c r="M94" s="25"/>
      <c r="N94" s="25"/>
      <c r="O94" s="25"/>
      <c r="P94" s="25"/>
      <c r="Q94" s="25"/>
      <c r="R94" s="25"/>
      <c r="S94" s="25"/>
      <c r="T94" s="25"/>
      <c r="U94" s="24"/>
    </row>
    <row r="95" spans="2:21" ht="14.25" x14ac:dyDescent="0.2">
      <c r="B95" s="23"/>
      <c r="C95" s="25"/>
      <c r="D95" s="25"/>
      <c r="E95" s="25"/>
      <c r="F95" s="25"/>
      <c r="G95" s="25"/>
      <c r="H95" s="25"/>
      <c r="I95" s="25"/>
      <c r="J95" s="25"/>
      <c r="K95" s="25"/>
      <c r="L95" s="25"/>
      <c r="M95" s="25"/>
      <c r="N95" s="25"/>
      <c r="O95" s="25"/>
      <c r="P95" s="25"/>
      <c r="Q95" s="25"/>
      <c r="R95" s="25"/>
      <c r="S95" s="25"/>
      <c r="T95" s="25"/>
      <c r="U95" s="24"/>
    </row>
    <row r="96" spans="2:21" ht="14.25" x14ac:dyDescent="0.2">
      <c r="B96" s="23"/>
      <c r="C96" s="25"/>
      <c r="D96" s="25"/>
      <c r="E96" s="25"/>
      <c r="F96" s="25"/>
      <c r="G96" s="25"/>
      <c r="H96" s="25"/>
      <c r="I96" s="25"/>
      <c r="J96" s="25"/>
      <c r="K96" s="25"/>
      <c r="L96" s="25"/>
      <c r="M96" s="25"/>
      <c r="N96" s="25"/>
      <c r="O96" s="25"/>
      <c r="P96" s="25"/>
      <c r="Q96" s="25"/>
      <c r="R96" s="25"/>
      <c r="S96" s="25"/>
      <c r="T96" s="25"/>
      <c r="U96" s="24"/>
    </row>
    <row r="97" spans="2:21" ht="14.25" x14ac:dyDescent="0.2">
      <c r="B97" s="23"/>
      <c r="C97" s="25"/>
      <c r="D97" s="25"/>
      <c r="E97" s="25"/>
      <c r="F97" s="25"/>
      <c r="G97" s="25"/>
      <c r="H97" s="25"/>
      <c r="I97" s="25"/>
      <c r="J97" s="25"/>
      <c r="K97" s="25"/>
      <c r="L97" s="25"/>
      <c r="M97" s="25"/>
      <c r="N97" s="25"/>
      <c r="O97" s="25"/>
      <c r="P97" s="25"/>
      <c r="Q97" s="25"/>
      <c r="R97" s="25"/>
      <c r="S97" s="25"/>
      <c r="T97" s="25"/>
      <c r="U97" s="24"/>
    </row>
    <row r="98" spans="2:21" ht="14.25" x14ac:dyDescent="0.2">
      <c r="B98" s="23"/>
      <c r="C98" s="25"/>
      <c r="D98" s="25"/>
      <c r="E98" s="25"/>
      <c r="F98" s="25"/>
      <c r="G98" s="25"/>
      <c r="H98" s="25"/>
      <c r="I98" s="25"/>
      <c r="J98" s="25"/>
      <c r="K98" s="25"/>
      <c r="L98" s="25"/>
      <c r="M98" s="25"/>
      <c r="N98" s="25"/>
      <c r="O98" s="25"/>
      <c r="P98" s="25"/>
      <c r="Q98" s="25"/>
      <c r="R98" s="25"/>
      <c r="S98" s="25"/>
      <c r="T98" s="25"/>
      <c r="U98" s="24"/>
    </row>
    <row r="99" spans="2:21" ht="14.25" x14ac:dyDescent="0.2">
      <c r="B99" s="23"/>
      <c r="C99" s="25"/>
      <c r="D99" s="25"/>
      <c r="E99" s="25"/>
      <c r="F99" s="25"/>
      <c r="G99" s="25"/>
      <c r="H99" s="25"/>
      <c r="I99" s="25"/>
      <c r="J99" s="25"/>
      <c r="K99" s="595" t="s">
        <v>804</v>
      </c>
      <c r="L99" s="595"/>
      <c r="M99" s="595"/>
      <c r="N99" s="595"/>
      <c r="O99" s="25"/>
      <c r="P99" s="25"/>
      <c r="Q99" s="25"/>
      <c r="R99" s="25"/>
      <c r="S99" s="25"/>
      <c r="T99" s="25"/>
      <c r="U99" s="24"/>
    </row>
    <row r="100" spans="2:21" ht="15" x14ac:dyDescent="0.25">
      <c r="B100" s="23"/>
      <c r="C100" s="25"/>
      <c r="D100" s="25"/>
      <c r="E100" s="25"/>
      <c r="F100" s="25"/>
      <c r="G100" s="25"/>
      <c r="H100" s="25"/>
      <c r="I100" s="25"/>
      <c r="J100" s="25"/>
      <c r="K100" s="594" t="str">
        <f>+'Autodiagnóstico '!C188</f>
        <v>DESARROLLO</v>
      </c>
      <c r="L100" s="594"/>
      <c r="M100" s="594"/>
      <c r="N100" s="594"/>
      <c r="O100" s="25"/>
      <c r="P100" s="25"/>
      <c r="Q100" s="25"/>
      <c r="R100" s="25"/>
      <c r="S100" s="25"/>
      <c r="T100" s="25"/>
      <c r="U100" s="24"/>
    </row>
    <row r="101" spans="2:21" ht="14.25" x14ac:dyDescent="0.2">
      <c r="B101" s="23"/>
      <c r="C101" s="25"/>
      <c r="D101" s="25"/>
      <c r="E101" s="25"/>
      <c r="F101" s="25"/>
      <c r="G101" s="25"/>
      <c r="H101" s="25"/>
      <c r="I101" s="25"/>
      <c r="J101" s="25"/>
      <c r="K101" s="25"/>
      <c r="L101" s="25"/>
      <c r="M101" s="25"/>
      <c r="N101" s="25"/>
      <c r="O101" s="25"/>
      <c r="P101" s="25"/>
      <c r="Q101" s="25"/>
      <c r="R101" s="25"/>
      <c r="S101" s="25"/>
      <c r="T101" s="25"/>
      <c r="U101" s="24"/>
    </row>
    <row r="102" spans="2:21" ht="14.25" x14ac:dyDescent="0.2">
      <c r="B102" s="23"/>
      <c r="C102" s="25"/>
      <c r="D102" s="25"/>
      <c r="E102" s="25"/>
      <c r="F102" s="25"/>
      <c r="G102" s="25"/>
      <c r="H102" s="25"/>
      <c r="I102" s="25"/>
      <c r="J102" s="25"/>
      <c r="K102" s="25"/>
      <c r="L102" s="25"/>
      <c r="M102" s="25"/>
      <c r="N102" s="25"/>
      <c r="O102" s="25"/>
      <c r="P102" s="25"/>
      <c r="Q102" s="25"/>
      <c r="R102" s="25"/>
      <c r="S102" s="25"/>
      <c r="T102" s="25"/>
      <c r="U102" s="24"/>
    </row>
    <row r="103" spans="2:21" ht="14.25" x14ac:dyDescent="0.2">
      <c r="B103" s="23"/>
      <c r="C103" s="25"/>
      <c r="D103" s="25"/>
      <c r="E103" s="25"/>
      <c r="F103" s="25"/>
      <c r="G103" s="25"/>
      <c r="H103" s="25"/>
      <c r="I103" s="25"/>
      <c r="J103" s="25"/>
      <c r="K103" s="25"/>
      <c r="L103" s="25"/>
      <c r="M103" s="25"/>
      <c r="N103" s="25"/>
      <c r="O103" s="25"/>
      <c r="P103" s="25"/>
      <c r="Q103" s="25"/>
      <c r="R103" s="25"/>
      <c r="S103" s="25"/>
      <c r="T103" s="25"/>
      <c r="U103" s="24"/>
    </row>
    <row r="104" spans="2:21" ht="14.25" x14ac:dyDescent="0.2">
      <c r="B104" s="23"/>
      <c r="C104" s="25"/>
      <c r="D104" s="25"/>
      <c r="E104" s="25"/>
      <c r="F104" s="25"/>
      <c r="G104" s="25"/>
      <c r="H104" s="25"/>
      <c r="I104" s="25"/>
      <c r="J104" s="25" t="s">
        <v>802</v>
      </c>
      <c r="K104" s="22" t="s">
        <v>795</v>
      </c>
      <c r="L104" s="25" t="s">
        <v>82</v>
      </c>
      <c r="M104" s="25"/>
      <c r="N104" s="25"/>
      <c r="O104" s="25"/>
      <c r="P104" s="25"/>
      <c r="Q104" s="25"/>
      <c r="R104" s="25"/>
      <c r="S104" s="25"/>
      <c r="T104" s="25"/>
      <c r="U104" s="24"/>
    </row>
    <row r="105" spans="2:21" ht="14.25" x14ac:dyDescent="0.2">
      <c r="B105" s="23"/>
      <c r="C105" s="25"/>
      <c r="D105" s="25"/>
      <c r="E105" s="25"/>
      <c r="F105" s="25"/>
      <c r="G105" s="25"/>
      <c r="H105" s="25"/>
      <c r="I105" s="25"/>
      <c r="J105" s="25" t="str">
        <f>+'Autodiagnóstico '!E188</f>
        <v>Conocimiento institucional</v>
      </c>
      <c r="K105" s="22">
        <v>100</v>
      </c>
      <c r="L105" s="39">
        <f>+'Autodiagnóstico '!F188</f>
        <v>10</v>
      </c>
      <c r="M105" s="25"/>
      <c r="N105" s="25"/>
      <c r="O105" s="25"/>
      <c r="P105" s="25"/>
      <c r="Q105" s="25"/>
      <c r="R105" s="25"/>
      <c r="S105" s="25"/>
      <c r="T105" s="25"/>
      <c r="U105" s="24"/>
    </row>
    <row r="106" spans="2:21" ht="14.25" x14ac:dyDescent="0.2">
      <c r="B106" s="23"/>
      <c r="C106" s="25"/>
      <c r="D106" s="25"/>
      <c r="E106" s="25"/>
      <c r="F106" s="25"/>
      <c r="G106" s="25"/>
      <c r="H106" s="25"/>
      <c r="I106" s="25"/>
      <c r="J106" s="25" t="str">
        <f>+'Autodiagnóstico '!E193</f>
        <v>Gestión de la información</v>
      </c>
      <c r="K106" s="22">
        <v>100</v>
      </c>
      <c r="L106" s="39">
        <f>+'Autodiagnóstico '!F193</f>
        <v>30.333333333333332</v>
      </c>
      <c r="M106" s="25"/>
      <c r="N106" s="25"/>
      <c r="O106" s="25"/>
      <c r="P106" s="25"/>
      <c r="Q106" s="25"/>
      <c r="R106" s="25"/>
      <c r="S106" s="25"/>
      <c r="T106" s="25"/>
      <c r="U106" s="24"/>
    </row>
    <row r="107" spans="2:21" ht="14.25" x14ac:dyDescent="0.2">
      <c r="B107" s="23"/>
      <c r="C107" s="25"/>
      <c r="D107" s="25"/>
      <c r="E107" s="25"/>
      <c r="F107" s="25"/>
      <c r="G107" s="25"/>
      <c r="H107" s="25"/>
      <c r="I107" s="25"/>
      <c r="J107" s="25" t="str">
        <f>+'Autodiagnóstico '!E213</f>
        <v>Gestión del desempeño</v>
      </c>
      <c r="K107" s="22">
        <v>100</v>
      </c>
      <c r="L107" s="39">
        <f>+'Autodiagnóstico '!F213</f>
        <v>15.857142857142858</v>
      </c>
      <c r="M107" s="25"/>
      <c r="N107" s="25"/>
      <c r="O107" s="25"/>
      <c r="P107" s="25"/>
      <c r="Q107" s="25"/>
      <c r="R107" s="25"/>
      <c r="S107" s="25"/>
      <c r="T107" s="25"/>
      <c r="U107" s="24"/>
    </row>
    <row r="108" spans="2:21" ht="14.25" x14ac:dyDescent="0.2">
      <c r="B108" s="23"/>
      <c r="C108" s="25"/>
      <c r="D108" s="25"/>
      <c r="E108" s="25"/>
      <c r="F108" s="25"/>
      <c r="G108" s="25"/>
      <c r="H108" s="25"/>
      <c r="I108" s="25"/>
      <c r="J108" s="25" t="str">
        <f>+'Autodiagnóstico '!E248</f>
        <v>Capacitación</v>
      </c>
      <c r="K108" s="22">
        <v>100</v>
      </c>
      <c r="L108" s="39">
        <f>+'Autodiagnóstico '!F248</f>
        <v>20.6</v>
      </c>
      <c r="M108" s="25"/>
      <c r="N108" s="25"/>
      <c r="O108" s="25"/>
      <c r="P108" s="25"/>
      <c r="Q108" s="25"/>
      <c r="R108" s="25"/>
      <c r="S108" s="25"/>
      <c r="T108" s="25"/>
      <c r="U108" s="24"/>
    </row>
    <row r="109" spans="2:21" ht="14.25" x14ac:dyDescent="0.2">
      <c r="B109" s="23"/>
      <c r="C109" s="25"/>
      <c r="D109" s="25"/>
      <c r="E109" s="25"/>
      <c r="F109" s="25"/>
      <c r="G109" s="25"/>
      <c r="H109" s="25"/>
      <c r="I109" s="25"/>
      <c r="J109" s="25" t="str">
        <f>+'Autodiagnóstico '!E315</f>
        <v xml:space="preserve">Bienestar </v>
      </c>
      <c r="K109" s="22">
        <v>100</v>
      </c>
      <c r="L109" s="39">
        <f>+'Autodiagnóstico '!F315</f>
        <v>25.5</v>
      </c>
      <c r="M109" s="25"/>
      <c r="N109" s="25"/>
      <c r="O109" s="25"/>
      <c r="P109" s="25"/>
      <c r="Q109" s="25"/>
      <c r="R109" s="25"/>
      <c r="S109" s="25"/>
      <c r="T109" s="25"/>
      <c r="U109" s="24"/>
    </row>
    <row r="110" spans="2:21" ht="14.25" x14ac:dyDescent="0.2">
      <c r="B110" s="23"/>
      <c r="C110" s="25"/>
      <c r="D110" s="25"/>
      <c r="E110" s="25"/>
      <c r="F110" s="25"/>
      <c r="G110" s="25"/>
      <c r="H110" s="25"/>
      <c r="I110" s="25"/>
      <c r="J110" s="25" t="str">
        <f>+'Autodiagnóstico '!E426</f>
        <v>Administración del talento humano</v>
      </c>
      <c r="K110" s="22">
        <v>100</v>
      </c>
      <c r="L110" s="39">
        <f>+'Autodiagnóstico '!F426</f>
        <v>35.5</v>
      </c>
      <c r="M110" s="25"/>
      <c r="N110" s="25"/>
      <c r="O110" s="25"/>
      <c r="P110" s="25"/>
      <c r="Q110" s="25"/>
      <c r="R110" s="25"/>
      <c r="S110" s="25"/>
      <c r="T110" s="25"/>
      <c r="U110" s="24"/>
    </row>
    <row r="111" spans="2:21" ht="14.25" x14ac:dyDescent="0.2">
      <c r="B111" s="23"/>
      <c r="C111" s="25"/>
      <c r="D111" s="25"/>
      <c r="E111" s="25"/>
      <c r="F111" s="25"/>
      <c r="G111" s="25"/>
      <c r="H111" s="25"/>
      <c r="I111" s="25"/>
      <c r="J111" s="25" t="str">
        <f>+'Autodiagnóstico '!E466</f>
        <v>Clima organizacional y cambio cultural</v>
      </c>
      <c r="K111" s="22">
        <v>100</v>
      </c>
      <c r="L111" s="39">
        <f>+'Autodiagnóstico '!F466</f>
        <v>13.333333333333334</v>
      </c>
      <c r="M111" s="25"/>
      <c r="N111" s="25"/>
      <c r="O111" s="25"/>
      <c r="P111" s="25"/>
      <c r="Q111" s="25"/>
      <c r="R111" s="25"/>
      <c r="S111" s="25"/>
      <c r="T111" s="25"/>
      <c r="U111" s="24"/>
    </row>
    <row r="112" spans="2:21" ht="14.25" x14ac:dyDescent="0.2">
      <c r="B112" s="23"/>
      <c r="C112" s="25"/>
      <c r="D112" s="25"/>
      <c r="E112" s="25"/>
      <c r="F112" s="25"/>
      <c r="G112" s="25"/>
      <c r="H112" s="25"/>
      <c r="I112" s="25"/>
      <c r="J112" s="25" t="str">
        <f>+'Autodiagnóstico '!E516</f>
        <v>Valores</v>
      </c>
      <c r="K112" s="22">
        <v>100</v>
      </c>
      <c r="L112" s="39">
        <f>+'Autodiagnóstico '!F516</f>
        <v>40</v>
      </c>
      <c r="M112" s="25"/>
      <c r="N112" s="25"/>
      <c r="O112" s="25"/>
      <c r="P112" s="25"/>
      <c r="Q112" s="25"/>
      <c r="R112" s="25"/>
      <c r="S112" s="25"/>
      <c r="T112" s="25"/>
      <c r="U112" s="24"/>
    </row>
    <row r="113" spans="2:21" ht="14.25" x14ac:dyDescent="0.2">
      <c r="B113" s="23"/>
      <c r="C113" s="25"/>
      <c r="D113" s="25"/>
      <c r="E113" s="25"/>
      <c r="F113" s="25"/>
      <c r="G113" s="25"/>
      <c r="H113" s="25"/>
      <c r="I113" s="25"/>
      <c r="J113" s="25" t="str">
        <f>+'Autodiagnóstico '!E521</f>
        <v>Contratistas</v>
      </c>
      <c r="K113" s="22">
        <v>100</v>
      </c>
      <c r="L113" s="39" t="str">
        <f>+'Autodiagnóstico '!F521</f>
        <v/>
      </c>
      <c r="M113" s="25"/>
      <c r="N113" s="25"/>
      <c r="O113" s="25"/>
      <c r="P113" s="25"/>
      <c r="Q113" s="25"/>
      <c r="R113" s="25"/>
      <c r="S113" s="25"/>
      <c r="T113" s="25"/>
      <c r="U113" s="24"/>
    </row>
    <row r="114" spans="2:21" ht="14.25" x14ac:dyDescent="0.2">
      <c r="B114" s="23"/>
      <c r="C114" s="25"/>
      <c r="D114" s="25"/>
      <c r="E114" s="25"/>
      <c r="F114" s="25"/>
      <c r="G114" s="25"/>
      <c r="H114" s="25"/>
      <c r="I114" s="25"/>
      <c r="J114" s="25" t="str">
        <f>+'Autodiagnóstico '!E526</f>
        <v>Negociación colectiva</v>
      </c>
      <c r="K114" s="22">
        <v>100</v>
      </c>
      <c r="L114" s="39">
        <f>+'Autodiagnóstico '!F526</f>
        <v>80</v>
      </c>
      <c r="M114" s="25"/>
      <c r="N114" s="25"/>
      <c r="O114" s="25"/>
      <c r="P114" s="25"/>
      <c r="Q114" s="25"/>
      <c r="R114" s="25"/>
      <c r="S114" s="25"/>
      <c r="T114" s="25"/>
      <c r="U114" s="24"/>
    </row>
    <row r="115" spans="2:21" ht="14.25" x14ac:dyDescent="0.2">
      <c r="B115" s="23"/>
      <c r="C115" s="25"/>
      <c r="D115" s="25"/>
      <c r="E115" s="25"/>
      <c r="F115" s="25"/>
      <c r="G115" s="25"/>
      <c r="H115" s="25"/>
      <c r="I115" s="25"/>
      <c r="J115" s="25" t="str">
        <f>+'Autodiagnóstico '!E531</f>
        <v>Gerencia Pública</v>
      </c>
      <c r="K115" s="22">
        <v>100</v>
      </c>
      <c r="L115" s="39">
        <f>+'Autodiagnóstico '!F531</f>
        <v>10</v>
      </c>
      <c r="M115" s="25"/>
      <c r="N115" s="25"/>
      <c r="O115" s="25"/>
      <c r="P115" s="25"/>
      <c r="Q115" s="25"/>
      <c r="R115" s="25"/>
      <c r="S115" s="25"/>
      <c r="T115" s="25"/>
      <c r="U115" s="24"/>
    </row>
    <row r="116" spans="2:21" ht="14.25" x14ac:dyDescent="0.2">
      <c r="B116" s="23"/>
      <c r="C116" s="25"/>
      <c r="D116" s="25"/>
      <c r="E116" s="25"/>
      <c r="F116" s="25"/>
      <c r="G116" s="25"/>
      <c r="H116" s="25"/>
      <c r="I116" s="25"/>
      <c r="J116" s="25"/>
      <c r="K116" s="25"/>
      <c r="L116" s="25"/>
      <c r="M116" s="25"/>
      <c r="N116" s="25"/>
      <c r="O116" s="25"/>
      <c r="P116" s="25"/>
      <c r="Q116" s="25"/>
      <c r="R116" s="25"/>
      <c r="S116" s="25"/>
      <c r="T116" s="25"/>
      <c r="U116" s="24"/>
    </row>
    <row r="117" spans="2:21" ht="14.25" x14ac:dyDescent="0.2">
      <c r="B117" s="23"/>
      <c r="C117" s="25"/>
      <c r="D117" s="25"/>
      <c r="E117" s="25"/>
      <c r="F117" s="25"/>
      <c r="G117" s="25"/>
      <c r="H117" s="25"/>
      <c r="I117" s="25"/>
      <c r="J117" s="25"/>
      <c r="K117" s="25"/>
      <c r="L117" s="25"/>
      <c r="M117" s="25"/>
      <c r="N117" s="25"/>
      <c r="O117" s="25"/>
      <c r="P117" s="25"/>
      <c r="Q117" s="25"/>
      <c r="R117" s="25"/>
      <c r="S117" s="25"/>
      <c r="T117" s="25"/>
      <c r="U117" s="24"/>
    </row>
    <row r="118" spans="2:21" ht="14.25" x14ac:dyDescent="0.2">
      <c r="B118" s="23"/>
      <c r="C118" s="25"/>
      <c r="D118" s="25"/>
      <c r="E118" s="25"/>
      <c r="F118" s="25"/>
      <c r="G118" s="25"/>
      <c r="H118" s="25"/>
      <c r="I118" s="25"/>
      <c r="J118" s="25"/>
      <c r="K118" s="25"/>
      <c r="L118" s="25"/>
      <c r="M118" s="25"/>
      <c r="N118" s="25"/>
      <c r="O118" s="25"/>
      <c r="P118" s="25"/>
      <c r="Q118" s="25"/>
      <c r="R118" s="25"/>
      <c r="S118" s="25"/>
      <c r="T118" s="25"/>
      <c r="U118" s="24"/>
    </row>
    <row r="119" spans="2:21" ht="14.25" x14ac:dyDescent="0.2">
      <c r="B119" s="23"/>
      <c r="C119" s="25"/>
      <c r="D119" s="25"/>
      <c r="E119" s="25"/>
      <c r="F119" s="25"/>
      <c r="G119" s="25"/>
      <c r="H119" s="25"/>
      <c r="I119" s="25"/>
      <c r="J119" s="25"/>
      <c r="K119" s="25"/>
      <c r="L119" s="25"/>
      <c r="M119" s="25"/>
      <c r="N119" s="25"/>
      <c r="O119" s="25"/>
      <c r="P119" s="25"/>
      <c r="Q119" s="25"/>
      <c r="R119" s="25"/>
      <c r="S119" s="25"/>
      <c r="T119" s="25"/>
      <c r="U119" s="24"/>
    </row>
    <row r="120" spans="2:21" ht="14.25" x14ac:dyDescent="0.2">
      <c r="B120" s="23"/>
      <c r="C120" s="25"/>
      <c r="D120" s="25"/>
      <c r="E120" s="25"/>
      <c r="F120" s="25"/>
      <c r="G120" s="25"/>
      <c r="H120" s="25"/>
      <c r="I120" s="25"/>
      <c r="J120" s="25"/>
      <c r="K120" s="25"/>
      <c r="L120" s="25"/>
      <c r="M120" s="25"/>
      <c r="N120" s="25"/>
      <c r="O120" s="25"/>
      <c r="P120" s="25"/>
      <c r="Q120" s="25"/>
      <c r="R120" s="25"/>
      <c r="S120" s="25"/>
      <c r="T120" s="25"/>
      <c r="U120" s="24"/>
    </row>
    <row r="121" spans="2:21" ht="14.25" x14ac:dyDescent="0.2">
      <c r="B121" s="23"/>
      <c r="C121" s="25"/>
      <c r="D121" s="25"/>
      <c r="E121" s="25"/>
      <c r="F121" s="25"/>
      <c r="G121" s="25"/>
      <c r="H121" s="25"/>
      <c r="I121" s="25"/>
      <c r="J121" s="25"/>
      <c r="K121" s="25"/>
      <c r="L121" s="25"/>
      <c r="M121" s="25"/>
      <c r="N121" s="25"/>
      <c r="O121" s="25"/>
      <c r="P121" s="25"/>
      <c r="Q121" s="25"/>
      <c r="R121" s="25"/>
      <c r="S121" s="25"/>
      <c r="T121" s="25"/>
      <c r="U121" s="24"/>
    </row>
    <row r="122" spans="2:21" ht="14.25" x14ac:dyDescent="0.2">
      <c r="B122" s="23"/>
      <c r="C122" s="25"/>
      <c r="D122" s="25"/>
      <c r="E122" s="25"/>
      <c r="F122" s="25"/>
      <c r="G122" s="25"/>
      <c r="H122" s="25"/>
      <c r="I122" s="25"/>
      <c r="J122" s="25"/>
      <c r="K122" s="25"/>
      <c r="L122" s="25"/>
      <c r="M122" s="25"/>
      <c r="N122" s="25"/>
      <c r="O122" s="25"/>
      <c r="P122" s="25"/>
      <c r="Q122" s="25"/>
      <c r="R122" s="25"/>
      <c r="S122" s="25"/>
      <c r="T122" s="25"/>
      <c r="U122" s="24"/>
    </row>
    <row r="123" spans="2:21" ht="14.25" x14ac:dyDescent="0.2">
      <c r="B123" s="23"/>
      <c r="C123" s="25"/>
      <c r="D123" s="25"/>
      <c r="E123" s="25"/>
      <c r="F123" s="25"/>
      <c r="G123" s="25"/>
      <c r="H123" s="25"/>
      <c r="I123" s="25"/>
      <c r="J123" s="25"/>
      <c r="K123" s="25"/>
      <c r="L123" s="25"/>
      <c r="M123" s="25"/>
      <c r="N123" s="25"/>
      <c r="O123" s="25"/>
      <c r="P123" s="25"/>
      <c r="Q123" s="25"/>
      <c r="R123" s="25"/>
      <c r="S123" s="25"/>
      <c r="T123" s="25"/>
      <c r="U123" s="24"/>
    </row>
    <row r="124" spans="2:21" ht="14.25" x14ac:dyDescent="0.2">
      <c r="B124" s="23"/>
      <c r="C124" s="25"/>
      <c r="D124" s="25"/>
      <c r="E124" s="25"/>
      <c r="F124" s="25"/>
      <c r="G124" s="25"/>
      <c r="H124" s="25"/>
      <c r="I124" s="25"/>
      <c r="J124" s="25"/>
      <c r="K124" s="25"/>
      <c r="L124" s="25"/>
      <c r="M124" s="25"/>
      <c r="N124" s="25"/>
      <c r="O124" s="25"/>
      <c r="P124" s="25"/>
      <c r="Q124" s="25"/>
      <c r="R124" s="25"/>
      <c r="S124" s="25"/>
      <c r="T124" s="25"/>
      <c r="U124" s="24"/>
    </row>
    <row r="125" spans="2:21" ht="14.25" x14ac:dyDescent="0.2">
      <c r="B125" s="23"/>
      <c r="C125" s="25"/>
      <c r="D125" s="25"/>
      <c r="E125" s="25"/>
      <c r="F125" s="25"/>
      <c r="G125" s="25"/>
      <c r="H125" s="25"/>
      <c r="I125" s="25"/>
      <c r="J125" s="25"/>
      <c r="K125" s="595" t="s">
        <v>805</v>
      </c>
      <c r="L125" s="595"/>
      <c r="M125" s="595"/>
      <c r="N125" s="595"/>
      <c r="O125" s="25"/>
      <c r="P125" s="25"/>
      <c r="Q125" s="25"/>
      <c r="R125" s="25"/>
      <c r="S125" s="25"/>
      <c r="T125" s="25"/>
      <c r="U125" s="24"/>
    </row>
    <row r="126" spans="2:21" ht="15" x14ac:dyDescent="0.25">
      <c r="B126" s="23"/>
      <c r="C126" s="25"/>
      <c r="D126" s="25"/>
      <c r="E126" s="25"/>
      <c r="F126" s="25"/>
      <c r="G126" s="25"/>
      <c r="H126" s="25"/>
      <c r="I126" s="25"/>
      <c r="J126" s="25"/>
      <c r="K126" s="594" t="str">
        <f>+'Autodiagnóstico '!C561</f>
        <v>RETIRO</v>
      </c>
      <c r="L126" s="594"/>
      <c r="M126" s="594"/>
      <c r="N126" s="594"/>
      <c r="O126" s="25"/>
      <c r="P126" s="25"/>
      <c r="Q126" s="25"/>
      <c r="R126" s="25"/>
      <c r="S126" s="25"/>
      <c r="T126" s="25"/>
      <c r="U126" s="24"/>
    </row>
    <row r="127" spans="2:21" ht="14.25" x14ac:dyDescent="0.2">
      <c r="B127" s="23"/>
      <c r="C127" s="25"/>
      <c r="D127" s="25"/>
      <c r="E127" s="25"/>
      <c r="F127" s="25"/>
      <c r="G127" s="25"/>
      <c r="H127" s="25"/>
      <c r="I127" s="25"/>
      <c r="J127" s="25"/>
      <c r="K127" s="25"/>
      <c r="L127" s="25"/>
      <c r="M127" s="25"/>
      <c r="N127" s="25"/>
      <c r="O127" s="25"/>
      <c r="P127" s="25"/>
      <c r="Q127" s="25"/>
      <c r="R127" s="25"/>
      <c r="S127" s="25"/>
      <c r="T127" s="25"/>
      <c r="U127" s="24"/>
    </row>
    <row r="128" spans="2:21" ht="14.25" x14ac:dyDescent="0.2">
      <c r="B128" s="23"/>
      <c r="C128" s="25"/>
      <c r="D128" s="25"/>
      <c r="E128" s="25"/>
      <c r="F128" s="25"/>
      <c r="G128" s="25"/>
      <c r="H128" s="25"/>
      <c r="I128" s="25"/>
      <c r="J128" s="25" t="s">
        <v>802</v>
      </c>
      <c r="K128" s="22" t="s">
        <v>795</v>
      </c>
      <c r="L128" s="25" t="s">
        <v>82</v>
      </c>
      <c r="M128" s="25"/>
      <c r="N128" s="25"/>
      <c r="O128" s="25"/>
      <c r="P128" s="25"/>
      <c r="Q128" s="25"/>
      <c r="R128" s="25"/>
      <c r="S128" s="25"/>
      <c r="T128" s="25"/>
      <c r="U128" s="24"/>
    </row>
    <row r="129" spans="2:21" ht="14.25" x14ac:dyDescent="0.2">
      <c r="B129" s="23"/>
      <c r="C129" s="25"/>
      <c r="D129" s="25"/>
      <c r="E129" s="25"/>
      <c r="F129" s="25"/>
      <c r="G129" s="25"/>
      <c r="H129" s="25"/>
      <c r="I129" s="25"/>
      <c r="J129" s="25" t="str">
        <f>+'Autodiagnóstico '!E561</f>
        <v>Gestión de la información</v>
      </c>
      <c r="K129" s="22">
        <v>100</v>
      </c>
      <c r="L129" s="39" t="str">
        <f>+'Autodiagnóstico '!F561</f>
        <v/>
      </c>
      <c r="M129" s="25"/>
      <c r="N129" s="25"/>
      <c r="O129" s="25"/>
      <c r="P129" s="25"/>
      <c r="Q129" s="25"/>
      <c r="R129" s="25"/>
      <c r="S129" s="25"/>
      <c r="T129" s="25"/>
      <c r="U129" s="24"/>
    </row>
    <row r="130" spans="2:21" ht="14.25" x14ac:dyDescent="0.2">
      <c r="B130" s="23"/>
      <c r="C130" s="25"/>
      <c r="D130" s="25"/>
      <c r="E130" s="25"/>
      <c r="F130" s="25"/>
      <c r="G130" s="25"/>
      <c r="H130" s="25"/>
      <c r="I130" s="25"/>
      <c r="J130" s="25" t="str">
        <f>+'Autodiagnóstico '!E566</f>
        <v>Administración del talento humano</v>
      </c>
      <c r="K130" s="22">
        <v>100</v>
      </c>
      <c r="L130" s="39" t="str">
        <f>+'Autodiagnóstico '!F566</f>
        <v/>
      </c>
      <c r="M130" s="25"/>
      <c r="N130" s="25"/>
      <c r="O130" s="25"/>
      <c r="P130" s="25"/>
      <c r="Q130" s="25"/>
      <c r="R130" s="25"/>
      <c r="S130" s="25"/>
      <c r="T130" s="25"/>
      <c r="U130" s="24"/>
    </row>
    <row r="131" spans="2:21" ht="14.25" x14ac:dyDescent="0.2">
      <c r="B131" s="23"/>
      <c r="C131" s="25"/>
      <c r="D131" s="25"/>
      <c r="E131" s="25"/>
      <c r="F131" s="25"/>
      <c r="G131" s="25"/>
      <c r="H131" s="25"/>
      <c r="I131" s="25"/>
      <c r="J131" s="25" t="str">
        <f>+'Autodiagnóstico '!E576</f>
        <v>Desvinculación asistida</v>
      </c>
      <c r="K131" s="22">
        <v>100</v>
      </c>
      <c r="L131" s="22" t="str">
        <f>+'Autodiagnóstico '!F576</f>
        <v/>
      </c>
      <c r="M131" s="25"/>
      <c r="N131" s="25"/>
      <c r="O131" s="25"/>
      <c r="P131" s="25"/>
      <c r="Q131" s="25"/>
      <c r="R131" s="25"/>
      <c r="S131" s="25"/>
      <c r="T131" s="25"/>
      <c r="U131" s="24"/>
    </row>
    <row r="132" spans="2:21" ht="14.25" x14ac:dyDescent="0.2">
      <c r="B132" s="23"/>
      <c r="C132" s="25"/>
      <c r="D132" s="25"/>
      <c r="E132" s="25"/>
      <c r="F132" s="25"/>
      <c r="G132" s="25"/>
      <c r="H132" s="25"/>
      <c r="I132" s="25"/>
      <c r="J132" s="25" t="str">
        <f>+'Autodiagnóstico '!E586</f>
        <v>Gestión del conocimiento</v>
      </c>
      <c r="K132" s="22">
        <v>100</v>
      </c>
      <c r="L132" s="25" t="str">
        <f>+'Autodiagnóstico '!F586</f>
        <v/>
      </c>
      <c r="M132" s="25"/>
      <c r="N132" s="25"/>
      <c r="O132" s="25"/>
      <c r="P132" s="25"/>
      <c r="Q132" s="25"/>
      <c r="R132" s="25"/>
      <c r="S132" s="25"/>
      <c r="T132" s="25"/>
      <c r="U132" s="24"/>
    </row>
    <row r="133" spans="2:21" ht="14.25" x14ac:dyDescent="0.2">
      <c r="B133" s="23"/>
      <c r="C133" s="25"/>
      <c r="D133" s="25"/>
      <c r="E133" s="25"/>
      <c r="F133" s="25"/>
      <c r="G133" s="25"/>
      <c r="H133" s="25"/>
      <c r="I133" s="25"/>
      <c r="J133" s="25"/>
      <c r="K133" s="25"/>
      <c r="L133" s="25"/>
      <c r="M133" s="25"/>
      <c r="N133" s="25"/>
      <c r="O133" s="25"/>
      <c r="P133" s="25"/>
      <c r="Q133" s="25"/>
      <c r="R133" s="25"/>
      <c r="S133" s="25"/>
      <c r="T133" s="25"/>
      <c r="U133" s="24"/>
    </row>
    <row r="134" spans="2:21" ht="14.25" x14ac:dyDescent="0.2">
      <c r="B134" s="23"/>
      <c r="C134" s="25"/>
      <c r="D134" s="25"/>
      <c r="E134" s="25"/>
      <c r="F134" s="25"/>
      <c r="G134" s="25"/>
      <c r="H134" s="25"/>
      <c r="I134" s="25"/>
      <c r="J134" s="25"/>
      <c r="K134" s="25"/>
      <c r="L134" s="25"/>
      <c r="M134" s="25"/>
      <c r="N134" s="25"/>
      <c r="O134" s="25"/>
      <c r="P134" s="25"/>
      <c r="Q134" s="25"/>
      <c r="R134" s="25"/>
      <c r="S134" s="25"/>
      <c r="T134" s="25"/>
      <c r="U134" s="24"/>
    </row>
    <row r="135" spans="2:21" ht="14.25" x14ac:dyDescent="0.2">
      <c r="B135" s="23"/>
      <c r="C135" s="25"/>
      <c r="D135" s="25"/>
      <c r="E135" s="25"/>
      <c r="F135" s="25"/>
      <c r="G135" s="25"/>
      <c r="H135" s="25"/>
      <c r="I135" s="25"/>
      <c r="J135" s="25"/>
      <c r="K135" s="25"/>
      <c r="L135" s="25"/>
      <c r="M135" s="25"/>
      <c r="N135" s="25"/>
      <c r="O135" s="25"/>
      <c r="P135" s="25"/>
      <c r="Q135" s="25"/>
      <c r="R135" s="25"/>
      <c r="S135" s="25"/>
      <c r="T135" s="25"/>
      <c r="U135" s="24"/>
    </row>
    <row r="136" spans="2:21" ht="14.25" x14ac:dyDescent="0.2">
      <c r="B136" s="23"/>
      <c r="C136" s="25"/>
      <c r="D136" s="25"/>
      <c r="E136" s="25"/>
      <c r="F136" s="25"/>
      <c r="G136" s="25"/>
      <c r="H136" s="25"/>
      <c r="I136" s="25"/>
      <c r="J136" s="25"/>
      <c r="K136" s="25"/>
      <c r="L136" s="25"/>
      <c r="M136" s="25"/>
      <c r="N136" s="25"/>
      <c r="O136" s="25"/>
      <c r="P136" s="25"/>
      <c r="Q136" s="25"/>
      <c r="R136" s="25"/>
      <c r="S136" s="25"/>
      <c r="T136" s="25"/>
      <c r="U136" s="24"/>
    </row>
    <row r="137" spans="2:21" ht="14.25" x14ac:dyDescent="0.2">
      <c r="B137" s="23"/>
      <c r="C137" s="25"/>
      <c r="D137" s="25"/>
      <c r="E137" s="25"/>
      <c r="F137" s="25"/>
      <c r="G137" s="25"/>
      <c r="H137" s="25"/>
      <c r="I137" s="25"/>
      <c r="J137" s="25"/>
      <c r="K137" s="25"/>
      <c r="L137" s="25"/>
      <c r="M137" s="25"/>
      <c r="N137" s="25"/>
      <c r="O137" s="25"/>
      <c r="P137" s="25"/>
      <c r="Q137" s="25"/>
      <c r="R137" s="25"/>
      <c r="S137" s="25"/>
      <c r="T137" s="25"/>
      <c r="U137" s="24"/>
    </row>
    <row r="138" spans="2:21" ht="14.25" x14ac:dyDescent="0.2">
      <c r="B138" s="23"/>
      <c r="C138" s="25"/>
      <c r="D138" s="25"/>
      <c r="E138" s="25"/>
      <c r="F138" s="25"/>
      <c r="G138" s="25"/>
      <c r="H138" s="25"/>
      <c r="I138" s="25"/>
      <c r="J138" s="25"/>
      <c r="K138" s="25"/>
      <c r="L138" s="25"/>
      <c r="M138" s="25"/>
      <c r="N138" s="25"/>
      <c r="O138" s="25"/>
      <c r="P138" s="25"/>
      <c r="Q138" s="25"/>
      <c r="R138" s="25"/>
      <c r="S138" s="25"/>
      <c r="T138" s="25"/>
      <c r="U138" s="24"/>
    </row>
    <row r="139" spans="2:21" ht="14.25" x14ac:dyDescent="0.2">
      <c r="B139" s="23"/>
      <c r="C139" s="25"/>
      <c r="D139" s="25"/>
      <c r="E139" s="25"/>
      <c r="F139" s="25"/>
      <c r="G139" s="25"/>
      <c r="H139" s="25"/>
      <c r="I139" s="25"/>
      <c r="J139" s="25"/>
      <c r="K139" s="25"/>
      <c r="L139" s="25"/>
      <c r="M139" s="25"/>
      <c r="N139" s="25"/>
      <c r="O139" s="25"/>
      <c r="P139" s="25"/>
      <c r="Q139" s="25"/>
      <c r="R139" s="25"/>
      <c r="S139" s="25"/>
      <c r="T139" s="25"/>
      <c r="U139" s="24"/>
    </row>
    <row r="140" spans="2:21" ht="14.25" x14ac:dyDescent="0.2">
      <c r="B140" s="23"/>
      <c r="C140" s="25"/>
      <c r="D140" s="25"/>
      <c r="E140" s="25"/>
      <c r="F140" s="25"/>
      <c r="G140" s="25"/>
      <c r="H140" s="25"/>
      <c r="I140" s="25"/>
      <c r="J140" s="25"/>
      <c r="K140" s="25"/>
      <c r="L140" s="25"/>
      <c r="M140" s="25"/>
      <c r="N140" s="25"/>
      <c r="O140" s="25"/>
      <c r="P140" s="25"/>
      <c r="Q140" s="25"/>
      <c r="R140" s="25"/>
      <c r="S140" s="25"/>
      <c r="T140" s="25"/>
      <c r="U140" s="24"/>
    </row>
    <row r="141" spans="2:21" ht="14.25" x14ac:dyDescent="0.2">
      <c r="B141" s="23"/>
      <c r="C141" s="25"/>
      <c r="D141" s="25"/>
      <c r="E141" s="25"/>
      <c r="F141" s="25"/>
      <c r="G141" s="25"/>
      <c r="H141" s="25"/>
      <c r="I141" s="25"/>
      <c r="J141" s="25"/>
      <c r="K141" s="25"/>
      <c r="L141" s="25"/>
      <c r="M141" s="25"/>
      <c r="N141" s="25"/>
      <c r="O141" s="25"/>
      <c r="P141" s="25"/>
      <c r="Q141" s="25"/>
      <c r="R141" s="25"/>
      <c r="S141" s="25"/>
      <c r="T141" s="25"/>
      <c r="U141" s="24"/>
    </row>
    <row r="142" spans="2:21" ht="14.25" x14ac:dyDescent="0.2">
      <c r="B142" s="23"/>
      <c r="C142" s="25"/>
      <c r="D142" s="25"/>
      <c r="E142" s="25"/>
      <c r="F142" s="25"/>
      <c r="G142" s="25"/>
      <c r="H142" s="25"/>
      <c r="I142" s="25"/>
      <c r="J142" s="25"/>
      <c r="K142" s="25"/>
      <c r="L142" s="25"/>
      <c r="M142" s="25"/>
      <c r="N142" s="25"/>
      <c r="O142" s="25"/>
      <c r="P142" s="25"/>
      <c r="Q142" s="25"/>
      <c r="R142" s="25"/>
      <c r="S142" s="25"/>
      <c r="T142" s="25"/>
      <c r="U142" s="24"/>
    </row>
    <row r="143" spans="2:21" ht="14.25" x14ac:dyDescent="0.2">
      <c r="B143" s="23"/>
      <c r="C143" s="25"/>
      <c r="D143" s="25"/>
      <c r="E143" s="25"/>
      <c r="F143" s="25"/>
      <c r="G143" s="25"/>
      <c r="H143" s="25"/>
      <c r="I143" s="25"/>
      <c r="J143" s="25"/>
      <c r="K143" s="25"/>
      <c r="L143" s="25"/>
      <c r="M143" s="25"/>
      <c r="N143" s="25"/>
      <c r="O143" s="25"/>
      <c r="P143" s="25"/>
      <c r="Q143" s="25"/>
      <c r="R143" s="25"/>
      <c r="S143" s="25"/>
      <c r="T143" s="25"/>
      <c r="U143" s="24"/>
    </row>
    <row r="144" spans="2:21" ht="14.25" x14ac:dyDescent="0.2">
      <c r="B144" s="23"/>
      <c r="C144" s="25"/>
      <c r="D144" s="25"/>
      <c r="E144" s="25"/>
      <c r="F144" s="25"/>
      <c r="G144" s="25"/>
      <c r="H144" s="25"/>
      <c r="I144" s="25"/>
      <c r="J144" s="25"/>
      <c r="K144" s="25"/>
      <c r="L144" s="25"/>
      <c r="M144" s="25"/>
      <c r="N144" s="25"/>
      <c r="O144" s="25"/>
      <c r="P144" s="25"/>
      <c r="Q144" s="25"/>
      <c r="R144" s="25"/>
      <c r="S144" s="25"/>
      <c r="T144" s="25"/>
      <c r="U144" s="24"/>
    </row>
    <row r="145" spans="2:21" ht="14.25" x14ac:dyDescent="0.2">
      <c r="B145" s="23"/>
      <c r="C145" s="25"/>
      <c r="D145" s="25"/>
      <c r="E145" s="25"/>
      <c r="F145" s="25"/>
      <c r="G145" s="25"/>
      <c r="H145" s="25"/>
      <c r="I145" s="25"/>
      <c r="J145" s="25"/>
      <c r="K145" s="25"/>
      <c r="L145" s="25"/>
      <c r="M145" s="25"/>
      <c r="N145" s="25"/>
      <c r="O145" s="25"/>
      <c r="P145" s="25"/>
      <c r="Q145" s="25"/>
      <c r="R145" s="25"/>
      <c r="S145" s="25"/>
      <c r="T145" s="25"/>
      <c r="U145" s="24"/>
    </row>
    <row r="146" spans="2:21" ht="14.25" x14ac:dyDescent="0.2">
      <c r="B146" s="23"/>
      <c r="C146" s="25"/>
      <c r="D146" s="25"/>
      <c r="E146" s="25"/>
      <c r="F146" s="25"/>
      <c r="G146" s="25"/>
      <c r="H146" s="25"/>
      <c r="I146" s="25"/>
      <c r="J146" s="25"/>
      <c r="K146" s="25"/>
      <c r="L146" s="25"/>
      <c r="M146" s="25"/>
      <c r="N146" s="25"/>
      <c r="O146" s="25"/>
      <c r="P146" s="25"/>
      <c r="Q146" s="25"/>
      <c r="R146" s="25"/>
      <c r="S146" s="25"/>
      <c r="T146" s="25"/>
      <c r="U146" s="24"/>
    </row>
    <row r="147" spans="2:21" ht="14.25" x14ac:dyDescent="0.2">
      <c r="B147" s="23"/>
      <c r="C147" s="25"/>
      <c r="D147" s="25"/>
      <c r="E147" s="25"/>
      <c r="F147" s="25"/>
      <c r="G147" s="25"/>
      <c r="H147" s="25"/>
      <c r="I147" s="25"/>
      <c r="J147" s="25"/>
      <c r="K147" s="25"/>
      <c r="L147" s="25"/>
      <c r="M147" s="25"/>
      <c r="N147" s="25"/>
      <c r="O147" s="25"/>
      <c r="P147" s="25"/>
      <c r="Q147" s="25"/>
      <c r="R147" s="25"/>
      <c r="S147" s="25"/>
      <c r="T147" s="25"/>
      <c r="U147" s="24"/>
    </row>
    <row r="148" spans="2:21" ht="18" customHeight="1" x14ac:dyDescent="0.25">
      <c r="B148" s="23"/>
      <c r="C148" s="207" t="s">
        <v>806</v>
      </c>
      <c r="D148" s="26"/>
      <c r="E148" s="27"/>
      <c r="F148" s="27"/>
      <c r="G148" s="27"/>
      <c r="H148" s="27"/>
      <c r="I148" s="26"/>
      <c r="J148" s="26"/>
      <c r="K148" s="26"/>
      <c r="L148" s="27"/>
      <c r="M148" s="27"/>
      <c r="N148" s="27"/>
      <c r="O148" s="27"/>
      <c r="P148" s="27"/>
      <c r="Q148" s="27"/>
      <c r="R148" s="27"/>
      <c r="S148" s="27"/>
      <c r="T148" s="27"/>
      <c r="U148" s="24"/>
    </row>
    <row r="149" spans="2:21" ht="14.25" x14ac:dyDescent="0.2">
      <c r="B149" s="23"/>
      <c r="C149" s="25"/>
      <c r="D149" s="25"/>
      <c r="E149" s="25"/>
      <c r="F149" s="25"/>
      <c r="G149" s="25"/>
      <c r="H149" s="25"/>
      <c r="I149" s="25"/>
      <c r="J149" s="25"/>
      <c r="K149" s="25"/>
      <c r="L149" s="25"/>
      <c r="M149" s="25"/>
      <c r="N149" s="25"/>
      <c r="O149" s="25"/>
      <c r="P149" s="25"/>
      <c r="Q149" s="25"/>
      <c r="R149" s="25"/>
      <c r="S149" s="25"/>
      <c r="T149" s="25"/>
      <c r="U149" s="24"/>
    </row>
    <row r="150" spans="2:21" ht="14.25" x14ac:dyDescent="0.2">
      <c r="B150" s="23"/>
      <c r="C150" s="25"/>
      <c r="D150" s="25"/>
      <c r="E150" s="25"/>
      <c r="F150" s="25"/>
      <c r="G150" s="25"/>
      <c r="H150" s="25"/>
      <c r="I150" s="25"/>
      <c r="J150" s="25"/>
      <c r="K150" s="25"/>
      <c r="L150" s="25"/>
      <c r="M150" s="25"/>
      <c r="N150" s="25"/>
      <c r="O150" s="25"/>
      <c r="P150" s="25"/>
      <c r="Q150" s="25"/>
      <c r="R150" s="25"/>
      <c r="S150" s="25"/>
      <c r="T150" s="25"/>
      <c r="U150" s="24"/>
    </row>
    <row r="151" spans="2:21" ht="14.25" x14ac:dyDescent="0.2">
      <c r="B151" s="23"/>
      <c r="C151" s="25"/>
      <c r="D151" s="25"/>
      <c r="E151" s="25"/>
      <c r="F151" s="25"/>
      <c r="G151" s="25"/>
      <c r="H151" s="25"/>
      <c r="I151" s="25"/>
      <c r="J151" s="25"/>
      <c r="K151" s="595"/>
      <c r="L151" s="595"/>
      <c r="M151" s="595"/>
      <c r="N151" s="595"/>
      <c r="O151" s="25"/>
      <c r="P151" s="25"/>
      <c r="Q151" s="25"/>
      <c r="R151" s="25"/>
      <c r="S151" s="25"/>
      <c r="T151" s="25"/>
      <c r="U151" s="24"/>
    </row>
    <row r="152" spans="2:21" ht="14.25" x14ac:dyDescent="0.2">
      <c r="B152" s="23"/>
      <c r="C152" s="25"/>
      <c r="D152" s="25"/>
      <c r="E152" s="25"/>
      <c r="F152" s="25"/>
      <c r="G152" s="25"/>
      <c r="H152" s="25"/>
      <c r="I152" s="25"/>
      <c r="J152" s="25"/>
      <c r="K152" s="25"/>
      <c r="L152" s="25"/>
      <c r="M152" s="25"/>
      <c r="N152" s="25"/>
      <c r="O152" s="25"/>
      <c r="P152" s="25"/>
      <c r="Q152" s="25"/>
      <c r="R152" s="25"/>
      <c r="S152" s="25"/>
      <c r="T152" s="25"/>
      <c r="U152" s="24"/>
    </row>
    <row r="153" spans="2:21" ht="14.25" x14ac:dyDescent="0.2">
      <c r="B153" s="23"/>
      <c r="C153" s="25"/>
      <c r="D153" s="25"/>
      <c r="E153" s="25"/>
      <c r="F153" s="25"/>
      <c r="G153" s="25"/>
      <c r="H153" s="25"/>
      <c r="I153" s="25"/>
      <c r="J153" s="25"/>
      <c r="K153" s="25"/>
      <c r="L153" s="25"/>
      <c r="M153" s="25"/>
      <c r="N153" s="25"/>
      <c r="O153" s="25"/>
      <c r="P153" s="25"/>
      <c r="Q153" s="25"/>
      <c r="R153" s="25"/>
      <c r="S153" s="25"/>
      <c r="T153" s="25"/>
      <c r="U153" s="24"/>
    </row>
    <row r="154" spans="2:21" ht="14.25" x14ac:dyDescent="0.2">
      <c r="B154" s="23"/>
      <c r="C154" s="25"/>
      <c r="D154" s="25"/>
      <c r="E154" s="25"/>
      <c r="F154" s="25"/>
      <c r="G154" s="25"/>
      <c r="H154" s="25"/>
      <c r="I154" s="25" t="s">
        <v>807</v>
      </c>
      <c r="J154" s="25" t="s">
        <v>808</v>
      </c>
      <c r="K154" s="25" t="s">
        <v>809</v>
      </c>
      <c r="L154" s="25"/>
      <c r="M154" s="25"/>
      <c r="N154" s="25"/>
      <c r="O154" s="25"/>
      <c r="P154" s="25"/>
      <c r="Q154" s="25"/>
      <c r="R154" s="25"/>
      <c r="S154" s="25"/>
      <c r="T154" s="25"/>
      <c r="U154" s="24"/>
    </row>
    <row r="155" spans="2:21" ht="14.25" x14ac:dyDescent="0.2">
      <c r="B155" s="23"/>
      <c r="C155" s="25"/>
      <c r="D155" s="25"/>
      <c r="E155" s="25"/>
      <c r="F155" s="25"/>
      <c r="G155" s="25"/>
      <c r="H155" s="25"/>
      <c r="I155" s="56" t="s">
        <v>810</v>
      </c>
      <c r="J155" s="25">
        <v>100</v>
      </c>
      <c r="K155" s="39">
        <f>+'Resultados Rutas'!E11</f>
        <v>20.631250000000001</v>
      </c>
      <c r="L155" s="25"/>
      <c r="M155" s="25"/>
      <c r="N155" s="25"/>
      <c r="O155" s="25"/>
      <c r="P155" s="25"/>
      <c r="Q155" s="25"/>
      <c r="R155" s="25"/>
      <c r="S155" s="25"/>
      <c r="T155" s="25"/>
      <c r="U155" s="24"/>
    </row>
    <row r="156" spans="2:21" ht="14.25" x14ac:dyDescent="0.2">
      <c r="B156" s="23"/>
      <c r="C156" s="25"/>
      <c r="D156" s="25"/>
      <c r="E156" s="25"/>
      <c r="F156" s="25"/>
      <c r="G156" s="25"/>
      <c r="H156" s="25"/>
      <c r="I156" s="56" t="s">
        <v>811</v>
      </c>
      <c r="J156" s="25">
        <v>100</v>
      </c>
      <c r="K156" s="39">
        <f>+'Resultados Rutas'!E16</f>
        <v>18.681182121971595</v>
      </c>
      <c r="L156" s="25"/>
      <c r="M156" s="25"/>
      <c r="N156" s="25"/>
      <c r="O156" s="25"/>
      <c r="P156" s="25"/>
      <c r="Q156" s="25"/>
      <c r="R156" s="25"/>
      <c r="S156" s="25"/>
      <c r="T156" s="25"/>
      <c r="U156" s="24"/>
    </row>
    <row r="157" spans="2:21" ht="14.25" x14ac:dyDescent="0.2">
      <c r="B157" s="23"/>
      <c r="C157" s="25"/>
      <c r="D157" s="25"/>
      <c r="E157" s="25"/>
      <c r="F157" s="25"/>
      <c r="G157" s="25"/>
      <c r="H157" s="25"/>
      <c r="I157" s="56" t="s">
        <v>812</v>
      </c>
      <c r="J157" s="25">
        <v>100</v>
      </c>
      <c r="K157" s="39">
        <f>+'Resultados Rutas'!E21</f>
        <v>23.317460317460316</v>
      </c>
      <c r="L157" s="25"/>
      <c r="M157" s="25"/>
      <c r="N157" s="25"/>
      <c r="O157" s="25"/>
      <c r="P157" s="25"/>
      <c r="Q157" s="25"/>
      <c r="R157" s="25"/>
      <c r="S157" s="25"/>
      <c r="T157" s="25"/>
      <c r="U157" s="24"/>
    </row>
    <row r="158" spans="2:21" ht="14.25" x14ac:dyDescent="0.2">
      <c r="B158" s="23"/>
      <c r="C158" s="25"/>
      <c r="D158" s="25"/>
      <c r="E158" s="25"/>
      <c r="F158" s="25"/>
      <c r="G158" s="25"/>
      <c r="H158" s="25"/>
      <c r="I158" s="56" t="s">
        <v>813</v>
      </c>
      <c r="J158" s="25">
        <v>100</v>
      </c>
      <c r="K158" s="39">
        <f>+'Resultados Rutas'!E24</f>
        <v>26.514492753623188</v>
      </c>
      <c r="L158" s="25"/>
      <c r="M158" s="25"/>
      <c r="N158" s="25"/>
      <c r="O158" s="25"/>
      <c r="P158" s="25"/>
      <c r="Q158" s="25"/>
      <c r="R158" s="25"/>
      <c r="S158" s="25"/>
      <c r="T158" s="25"/>
      <c r="U158" s="24"/>
    </row>
    <row r="159" spans="2:21" ht="14.25" x14ac:dyDescent="0.2">
      <c r="B159" s="23"/>
      <c r="C159" s="25"/>
      <c r="D159" s="25"/>
      <c r="E159" s="25"/>
      <c r="F159" s="25"/>
      <c r="G159" s="25"/>
      <c r="H159" s="25"/>
      <c r="I159" s="56" t="s">
        <v>814</v>
      </c>
      <c r="J159" s="25">
        <v>100</v>
      </c>
      <c r="K159" s="39">
        <f>+'Resultados Rutas'!E27</f>
        <v>31.52</v>
      </c>
      <c r="L159" s="25"/>
      <c r="M159" s="25"/>
      <c r="N159" s="25"/>
      <c r="O159" s="25"/>
      <c r="P159" s="25"/>
      <c r="Q159" s="25"/>
      <c r="R159" s="25"/>
      <c r="S159" s="25"/>
      <c r="T159" s="25"/>
      <c r="U159" s="24"/>
    </row>
    <row r="160" spans="2:21" ht="14.25" x14ac:dyDescent="0.2">
      <c r="B160" s="23"/>
      <c r="C160" s="25"/>
      <c r="D160" s="25"/>
      <c r="E160" s="25"/>
      <c r="F160" s="25"/>
      <c r="G160" s="25"/>
      <c r="H160" s="25"/>
      <c r="I160" s="25"/>
      <c r="J160" s="25"/>
      <c r="K160" s="25"/>
      <c r="L160" s="25"/>
      <c r="M160" s="25"/>
      <c r="N160" s="25"/>
      <c r="O160" s="25"/>
      <c r="P160" s="25"/>
      <c r="Q160" s="25"/>
      <c r="R160" s="25"/>
      <c r="S160" s="25"/>
      <c r="T160" s="25"/>
      <c r="U160" s="24"/>
    </row>
    <row r="161" spans="2:21" ht="14.25" x14ac:dyDescent="0.2">
      <c r="B161" s="23"/>
      <c r="C161" s="25"/>
      <c r="D161" s="25"/>
      <c r="E161" s="25"/>
      <c r="F161" s="25"/>
      <c r="G161" s="25"/>
      <c r="H161" s="25"/>
      <c r="I161" s="25"/>
      <c r="J161" s="25"/>
      <c r="K161" s="25"/>
      <c r="L161" s="25"/>
      <c r="M161" s="25"/>
      <c r="N161" s="25"/>
      <c r="O161" s="25"/>
      <c r="P161" s="25"/>
      <c r="Q161" s="25"/>
      <c r="R161" s="25"/>
      <c r="S161" s="25"/>
      <c r="T161" s="25"/>
      <c r="U161" s="24"/>
    </row>
    <row r="162" spans="2:21" ht="14.25" x14ac:dyDescent="0.2">
      <c r="B162" s="23"/>
      <c r="C162" s="25"/>
      <c r="D162" s="25"/>
      <c r="E162" s="25"/>
      <c r="F162" s="25"/>
      <c r="G162" s="25"/>
      <c r="H162" s="25"/>
      <c r="I162" s="25"/>
      <c r="J162" s="25"/>
      <c r="K162" s="25"/>
      <c r="L162" s="25"/>
      <c r="M162" s="25"/>
      <c r="N162" s="25"/>
      <c r="O162" s="25"/>
      <c r="P162" s="25"/>
      <c r="Q162" s="25"/>
      <c r="R162" s="25"/>
      <c r="S162" s="25"/>
      <c r="T162" s="25"/>
      <c r="U162" s="24"/>
    </row>
    <row r="163" spans="2:21" ht="14.25" x14ac:dyDescent="0.2">
      <c r="B163" s="23"/>
      <c r="C163" s="25"/>
      <c r="D163" s="25"/>
      <c r="E163" s="25"/>
      <c r="F163" s="25"/>
      <c r="G163" s="25"/>
      <c r="H163" s="25"/>
      <c r="I163" s="25"/>
      <c r="J163" s="25"/>
      <c r="K163" s="25"/>
      <c r="L163" s="25"/>
      <c r="M163" s="25"/>
      <c r="N163" s="25"/>
      <c r="O163" s="25"/>
      <c r="P163" s="25"/>
      <c r="Q163" s="25"/>
      <c r="R163" s="25"/>
      <c r="S163" s="25"/>
      <c r="T163" s="25"/>
      <c r="U163" s="24"/>
    </row>
    <row r="164" spans="2:21" ht="14.25" x14ac:dyDescent="0.2">
      <c r="B164" s="23"/>
      <c r="C164" s="25"/>
      <c r="D164" s="25"/>
      <c r="E164" s="25"/>
      <c r="F164" s="25"/>
      <c r="G164" s="25"/>
      <c r="H164" s="25"/>
      <c r="I164" s="25"/>
      <c r="J164" s="25"/>
      <c r="K164" s="25"/>
      <c r="L164" s="25"/>
      <c r="M164" s="25"/>
      <c r="N164" s="25"/>
      <c r="O164" s="25"/>
      <c r="P164" s="25"/>
      <c r="Q164" s="25"/>
      <c r="R164" s="25"/>
      <c r="S164" s="25"/>
      <c r="T164" s="25"/>
      <c r="U164" s="24"/>
    </row>
    <row r="165" spans="2:21" ht="14.25" x14ac:dyDescent="0.2">
      <c r="B165" s="23"/>
      <c r="C165" s="25"/>
      <c r="D165" s="25"/>
      <c r="E165" s="25"/>
      <c r="F165" s="25"/>
      <c r="G165" s="25"/>
      <c r="H165" s="25"/>
      <c r="I165" s="25"/>
      <c r="J165" s="25"/>
      <c r="K165" s="25"/>
      <c r="L165" s="25"/>
      <c r="M165" s="25"/>
      <c r="N165" s="25"/>
      <c r="O165" s="25"/>
      <c r="P165" s="25"/>
      <c r="Q165" s="25"/>
      <c r="R165" s="25"/>
      <c r="S165" s="25"/>
      <c r="T165" s="25"/>
      <c r="U165" s="24"/>
    </row>
    <row r="166" spans="2:21" ht="14.25" x14ac:dyDescent="0.2">
      <c r="B166" s="23"/>
      <c r="C166" s="25"/>
      <c r="D166" s="25"/>
      <c r="E166" s="25"/>
      <c r="F166" s="25"/>
      <c r="G166" s="25"/>
      <c r="H166" s="25"/>
      <c r="I166" s="25"/>
      <c r="J166" s="25"/>
      <c r="K166" s="25"/>
      <c r="L166" s="25"/>
      <c r="M166" s="25"/>
      <c r="N166" s="25"/>
      <c r="O166" s="25"/>
      <c r="P166" s="25"/>
      <c r="Q166" s="25"/>
      <c r="R166" s="25"/>
      <c r="S166" s="25"/>
      <c r="T166" s="25"/>
      <c r="U166" s="24"/>
    </row>
    <row r="167" spans="2:21" ht="14.25" x14ac:dyDescent="0.2">
      <c r="B167" s="23"/>
      <c r="C167" s="25"/>
      <c r="D167" s="25"/>
      <c r="E167" s="25"/>
      <c r="F167" s="25"/>
      <c r="G167" s="25"/>
      <c r="H167" s="25"/>
      <c r="I167" s="25"/>
      <c r="J167" s="25"/>
      <c r="K167" s="25"/>
      <c r="L167" s="25"/>
      <c r="M167" s="25"/>
      <c r="N167" s="25"/>
      <c r="O167" s="25"/>
      <c r="P167" s="25"/>
      <c r="Q167" s="25"/>
      <c r="R167" s="25"/>
      <c r="S167" s="25"/>
      <c r="T167" s="25"/>
      <c r="U167" s="24"/>
    </row>
    <row r="168" spans="2:21" ht="14.25" x14ac:dyDescent="0.2">
      <c r="B168" s="23"/>
      <c r="C168" s="25"/>
      <c r="D168" s="25"/>
      <c r="E168" s="25"/>
      <c r="F168" s="25"/>
      <c r="G168" s="25"/>
      <c r="H168" s="25"/>
      <c r="I168" s="25"/>
      <c r="J168" s="25"/>
      <c r="K168" s="25"/>
      <c r="L168" s="25"/>
      <c r="M168" s="25"/>
      <c r="N168" s="25"/>
      <c r="O168" s="25"/>
      <c r="P168" s="25"/>
      <c r="Q168" s="25"/>
      <c r="R168" s="25"/>
      <c r="S168" s="25"/>
      <c r="T168" s="25"/>
      <c r="U168" s="24"/>
    </row>
    <row r="169" spans="2:21" ht="14.25" x14ac:dyDescent="0.2">
      <c r="B169" s="23"/>
      <c r="C169" s="25"/>
      <c r="D169" s="25"/>
      <c r="E169" s="25"/>
      <c r="F169" s="25"/>
      <c r="G169" s="25"/>
      <c r="H169" s="25"/>
      <c r="I169" s="25"/>
      <c r="J169" s="25"/>
      <c r="K169" s="25"/>
      <c r="L169" s="25"/>
      <c r="M169" s="25"/>
      <c r="N169" s="25"/>
      <c r="O169" s="25"/>
      <c r="P169" s="25"/>
      <c r="Q169" s="25"/>
      <c r="R169" s="25"/>
      <c r="S169" s="25"/>
      <c r="T169" s="25"/>
      <c r="U169" s="24"/>
    </row>
    <row r="170" spans="2:21" ht="14.25" x14ac:dyDescent="0.2">
      <c r="B170" s="23"/>
      <c r="C170" s="25"/>
      <c r="D170" s="25"/>
      <c r="E170" s="25"/>
      <c r="F170" s="25"/>
      <c r="G170" s="25"/>
      <c r="H170" s="25"/>
      <c r="I170" s="25"/>
      <c r="J170" s="25"/>
      <c r="K170" s="25"/>
      <c r="L170" s="25"/>
      <c r="M170" s="25"/>
      <c r="N170" s="25"/>
      <c r="O170" s="25"/>
      <c r="P170" s="25"/>
      <c r="Q170" s="25"/>
      <c r="R170" s="25"/>
      <c r="S170" s="25"/>
      <c r="T170" s="25"/>
      <c r="U170" s="24"/>
    </row>
    <row r="171" spans="2:21" ht="18" x14ac:dyDescent="0.25">
      <c r="B171" s="23"/>
      <c r="C171" s="207" t="s">
        <v>815</v>
      </c>
      <c r="D171" s="26"/>
      <c r="E171" s="27"/>
      <c r="F171" s="27"/>
      <c r="G171" s="27"/>
      <c r="H171" s="27"/>
      <c r="I171" s="26"/>
      <c r="J171" s="26"/>
      <c r="K171" s="26"/>
      <c r="L171" s="27"/>
      <c r="M171" s="27"/>
      <c r="N171" s="27"/>
      <c r="O171" s="27"/>
      <c r="P171" s="27"/>
      <c r="Q171" s="27"/>
      <c r="R171" s="27"/>
      <c r="S171" s="27"/>
      <c r="T171" s="27"/>
      <c r="U171" s="24"/>
    </row>
    <row r="172" spans="2:21" s="169" customFormat="1" ht="15.75" x14ac:dyDescent="0.25">
      <c r="B172" s="204"/>
      <c r="C172" s="205"/>
      <c r="E172" s="29"/>
      <c r="F172" s="29"/>
      <c r="G172" s="29"/>
      <c r="H172" s="29"/>
      <c r="L172" s="29"/>
      <c r="M172" s="29"/>
      <c r="N172" s="29"/>
      <c r="O172" s="29"/>
      <c r="P172" s="29"/>
      <c r="Q172" s="29"/>
      <c r="R172" s="29"/>
      <c r="S172" s="29"/>
      <c r="T172" s="29"/>
      <c r="U172" s="206"/>
    </row>
    <row r="173" spans="2:21" s="169" customFormat="1" ht="15.75" x14ac:dyDescent="0.25">
      <c r="B173" s="204"/>
      <c r="C173" s="205"/>
      <c r="E173" s="29"/>
      <c r="F173" s="29"/>
      <c r="G173" s="29"/>
      <c r="H173" s="29"/>
      <c r="L173" s="29"/>
      <c r="M173" s="29"/>
      <c r="N173" s="29"/>
      <c r="O173" s="29"/>
      <c r="P173" s="29"/>
      <c r="Q173" s="29"/>
      <c r="R173" s="29"/>
      <c r="S173" s="29"/>
      <c r="T173" s="29"/>
      <c r="U173" s="206"/>
    </row>
    <row r="174" spans="2:21" s="169" customFormat="1" ht="15.75" x14ac:dyDescent="0.25">
      <c r="B174" s="204"/>
      <c r="C174" s="205"/>
      <c r="E174" s="29"/>
      <c r="F174" s="29"/>
      <c r="G174" s="29"/>
      <c r="H174" s="25"/>
      <c r="I174" s="25"/>
      <c r="J174" s="25"/>
      <c r="L174" s="29"/>
      <c r="M174" s="29"/>
      <c r="N174" s="29"/>
      <c r="O174" s="29"/>
      <c r="P174" s="29"/>
      <c r="Q174" s="29"/>
      <c r="R174" s="29"/>
      <c r="S174" s="29"/>
      <c r="T174" s="29"/>
      <c r="U174" s="206"/>
    </row>
    <row r="175" spans="2:21" s="169" customFormat="1" ht="15.75" x14ac:dyDescent="0.25">
      <c r="B175" s="204"/>
      <c r="C175" s="205"/>
      <c r="E175" s="29"/>
      <c r="F175" s="29"/>
      <c r="G175" s="25" t="s">
        <v>816</v>
      </c>
      <c r="H175" s="25" t="s">
        <v>817</v>
      </c>
      <c r="I175" s="25" t="s">
        <v>24</v>
      </c>
      <c r="J175" s="25" t="s">
        <v>23</v>
      </c>
      <c r="L175" s="29"/>
      <c r="M175" s="29"/>
      <c r="N175" s="29"/>
      <c r="O175" s="29"/>
      <c r="P175" s="29"/>
      <c r="Q175" s="29"/>
      <c r="R175" s="29"/>
      <c r="S175" s="29"/>
      <c r="T175" s="29"/>
      <c r="U175" s="206"/>
    </row>
    <row r="176" spans="2:21" s="169" customFormat="1" ht="15.75" x14ac:dyDescent="0.25">
      <c r="B176" s="204"/>
      <c r="C176" s="205"/>
      <c r="E176" s="29"/>
      <c r="F176" s="29"/>
      <c r="G176" s="597" t="s">
        <v>810</v>
      </c>
      <c r="H176" s="56" t="s">
        <v>68</v>
      </c>
      <c r="I176" s="25">
        <v>100</v>
      </c>
      <c r="J176" s="39">
        <f>+'Resultados Rutas'!M11</f>
        <v>20.5</v>
      </c>
      <c r="L176" s="29"/>
      <c r="M176" s="29"/>
      <c r="N176" s="29"/>
      <c r="O176" s="29"/>
      <c r="P176" s="29"/>
      <c r="Q176" s="29"/>
      <c r="R176" s="29"/>
      <c r="S176" s="29"/>
      <c r="T176" s="29"/>
      <c r="U176" s="206"/>
    </row>
    <row r="177" spans="2:21" s="169" customFormat="1" ht="15.75" x14ac:dyDescent="0.25">
      <c r="B177" s="204"/>
      <c r="C177" s="205"/>
      <c r="E177" s="29"/>
      <c r="F177" s="29"/>
      <c r="G177" s="598"/>
      <c r="H177" s="25" t="s">
        <v>818</v>
      </c>
      <c r="I177" s="25">
        <v>100</v>
      </c>
      <c r="J177" s="39">
        <f>+'Resultados Rutas'!M12</f>
        <v>24.125</v>
      </c>
      <c r="L177" s="29"/>
      <c r="M177" s="29"/>
      <c r="N177" s="29"/>
      <c r="O177" s="29"/>
      <c r="P177" s="29"/>
      <c r="Q177" s="29"/>
      <c r="R177" s="29"/>
      <c r="S177" s="29"/>
      <c r="T177" s="29"/>
      <c r="U177" s="206"/>
    </row>
    <row r="178" spans="2:21" s="169" customFormat="1" ht="15.75" x14ac:dyDescent="0.25">
      <c r="B178" s="204"/>
      <c r="C178" s="205"/>
      <c r="E178" s="29"/>
      <c r="F178" s="29"/>
      <c r="G178" s="598"/>
      <c r="H178" s="25" t="s">
        <v>70</v>
      </c>
      <c r="I178" s="25">
        <v>100</v>
      </c>
      <c r="J178" s="39">
        <f>+'Resultados Rutas'!M13</f>
        <v>18.149999999999999</v>
      </c>
      <c r="L178" s="29"/>
      <c r="M178" s="29"/>
      <c r="N178" s="29"/>
      <c r="O178" s="29"/>
      <c r="P178" s="29"/>
      <c r="Q178" s="29"/>
      <c r="R178" s="29"/>
      <c r="S178" s="29"/>
      <c r="T178" s="29"/>
      <c r="U178" s="206"/>
    </row>
    <row r="179" spans="2:21" s="169" customFormat="1" ht="15.75" x14ac:dyDescent="0.25">
      <c r="B179" s="204"/>
      <c r="C179" s="205"/>
      <c r="E179" s="29"/>
      <c r="F179" s="29"/>
      <c r="G179" s="598"/>
      <c r="H179" s="25" t="s">
        <v>819</v>
      </c>
      <c r="I179" s="25">
        <v>100</v>
      </c>
      <c r="J179" s="39">
        <f>+'Resultados Rutas'!M14</f>
        <v>19.75</v>
      </c>
      <c r="L179" s="29"/>
      <c r="M179" s="29"/>
      <c r="N179" s="29"/>
      <c r="O179" s="29"/>
      <c r="P179" s="29"/>
      <c r="Q179" s="29"/>
      <c r="R179" s="29"/>
      <c r="S179" s="29"/>
      <c r="T179" s="29"/>
      <c r="U179" s="206"/>
    </row>
    <row r="180" spans="2:21" s="169" customFormat="1" ht="15.75" x14ac:dyDescent="0.25">
      <c r="B180" s="204"/>
      <c r="C180" s="205"/>
      <c r="E180" s="29"/>
      <c r="F180" s="29"/>
      <c r="G180" s="597" t="s">
        <v>811</v>
      </c>
      <c r="H180" s="25" t="s">
        <v>72</v>
      </c>
      <c r="I180" s="25">
        <v>100</v>
      </c>
      <c r="J180" s="39">
        <f>+'Resultados Rutas'!M16</f>
        <v>19.333333333333332</v>
      </c>
      <c r="L180" s="29"/>
      <c r="M180" s="29"/>
      <c r="N180" s="29"/>
      <c r="O180" s="29"/>
      <c r="P180" s="29"/>
      <c r="Q180" s="29"/>
      <c r="R180" s="29"/>
      <c r="S180" s="29"/>
      <c r="T180" s="29"/>
      <c r="U180" s="206"/>
    </row>
    <row r="181" spans="2:21" s="169" customFormat="1" ht="15.75" x14ac:dyDescent="0.25">
      <c r="B181" s="204"/>
      <c r="C181" s="205"/>
      <c r="E181" s="29"/>
      <c r="F181" s="29"/>
      <c r="G181" s="598"/>
      <c r="H181" s="25" t="s">
        <v>73</v>
      </c>
      <c r="I181" s="25">
        <v>100</v>
      </c>
      <c r="J181" s="39">
        <f>+'Resultados Rutas'!M17</f>
        <v>17.526315789473685</v>
      </c>
      <c r="L181" s="29"/>
      <c r="M181" s="29"/>
      <c r="N181" s="29"/>
      <c r="O181" s="29"/>
      <c r="P181" s="29"/>
      <c r="Q181" s="29"/>
      <c r="R181" s="29"/>
      <c r="S181" s="29"/>
      <c r="T181" s="29"/>
      <c r="U181" s="206"/>
    </row>
    <row r="182" spans="2:21" s="169" customFormat="1" ht="15.75" x14ac:dyDescent="0.25">
      <c r="B182" s="204"/>
      <c r="C182" s="205"/>
      <c r="E182" s="29"/>
      <c r="F182" s="29"/>
      <c r="G182" s="598"/>
      <c r="H182" s="25" t="s">
        <v>74</v>
      </c>
      <c r="I182" s="25">
        <v>100</v>
      </c>
      <c r="J182" s="39">
        <f>+'Resultados Rutas'!M18</f>
        <v>18.142857142857142</v>
      </c>
      <c r="L182" s="29"/>
      <c r="M182" s="29"/>
      <c r="N182" s="29"/>
      <c r="O182" s="29"/>
      <c r="P182" s="29"/>
      <c r="Q182" s="29"/>
      <c r="R182" s="29"/>
      <c r="S182" s="29"/>
      <c r="T182" s="29"/>
      <c r="U182" s="206"/>
    </row>
    <row r="183" spans="2:21" s="169" customFormat="1" ht="15.75" x14ac:dyDescent="0.25">
      <c r="B183" s="204"/>
      <c r="C183" s="205"/>
      <c r="E183" s="29"/>
      <c r="F183" s="29"/>
      <c r="G183" s="598"/>
      <c r="H183" s="25" t="s">
        <v>75</v>
      </c>
      <c r="I183" s="25">
        <v>100</v>
      </c>
      <c r="J183" s="39">
        <f>+'Resultados Rutas'!M19</f>
        <v>19.722222222222221</v>
      </c>
      <c r="L183" s="29"/>
      <c r="M183" s="29"/>
      <c r="N183" s="29"/>
      <c r="O183" s="29"/>
      <c r="P183" s="29"/>
      <c r="Q183" s="29"/>
      <c r="R183" s="29"/>
      <c r="S183" s="29"/>
      <c r="T183" s="29"/>
      <c r="U183" s="206"/>
    </row>
    <row r="184" spans="2:21" s="169" customFormat="1" ht="15.75" x14ac:dyDescent="0.25">
      <c r="B184" s="204"/>
      <c r="C184" s="205"/>
      <c r="E184" s="29"/>
      <c r="F184" s="29"/>
      <c r="G184" s="445" t="s">
        <v>812</v>
      </c>
      <c r="H184" s="25" t="s">
        <v>76</v>
      </c>
      <c r="I184" s="25">
        <v>100</v>
      </c>
      <c r="J184" s="39">
        <f>+'Resultados Rutas'!M21</f>
        <v>21.857142857142858</v>
      </c>
      <c r="L184" s="29"/>
      <c r="M184" s="29"/>
      <c r="N184" s="29"/>
      <c r="O184" s="29"/>
      <c r="P184" s="29"/>
      <c r="Q184" s="29"/>
      <c r="R184" s="29"/>
      <c r="S184" s="29"/>
      <c r="T184" s="29"/>
      <c r="U184" s="206"/>
    </row>
    <row r="185" spans="2:21" s="169" customFormat="1" ht="15.75" x14ac:dyDescent="0.25">
      <c r="B185" s="204"/>
      <c r="C185" s="205"/>
      <c r="E185" s="29"/>
      <c r="F185" s="29"/>
      <c r="G185" s="598"/>
      <c r="H185" s="25" t="s">
        <v>77</v>
      </c>
      <c r="I185" s="25">
        <v>100</v>
      </c>
      <c r="J185" s="39">
        <f>+'Resultados Rutas'!M22</f>
        <v>24.777777777777779</v>
      </c>
      <c r="L185" s="29"/>
      <c r="M185" s="29"/>
      <c r="N185" s="29"/>
      <c r="O185" s="29"/>
      <c r="P185" s="29"/>
      <c r="Q185" s="29"/>
      <c r="R185" s="29"/>
      <c r="S185" s="29"/>
      <c r="T185" s="29"/>
      <c r="U185" s="206"/>
    </row>
    <row r="186" spans="2:21" s="169" customFormat="1" ht="15.75" x14ac:dyDescent="0.25">
      <c r="B186" s="204"/>
      <c r="C186" s="205"/>
      <c r="E186" s="29"/>
      <c r="F186" s="29"/>
      <c r="G186" s="445" t="s">
        <v>820</v>
      </c>
      <c r="H186" s="25" t="s">
        <v>78</v>
      </c>
      <c r="I186" s="25">
        <v>100</v>
      </c>
      <c r="J186" s="39">
        <f>+'Resultados Rutas'!M24</f>
        <v>27.695652173913043</v>
      </c>
      <c r="L186" s="29"/>
      <c r="M186" s="29"/>
      <c r="N186" s="29"/>
      <c r="O186" s="29"/>
      <c r="P186" s="29"/>
      <c r="Q186" s="29"/>
      <c r="R186" s="29"/>
      <c r="S186" s="29"/>
      <c r="T186" s="29"/>
      <c r="U186" s="206"/>
    </row>
    <row r="187" spans="2:21" s="169" customFormat="1" ht="15.75" x14ac:dyDescent="0.25">
      <c r="B187" s="204"/>
      <c r="C187" s="205"/>
      <c r="E187" s="29"/>
      <c r="F187" s="29"/>
      <c r="G187" s="598"/>
      <c r="H187" s="25" t="s">
        <v>821</v>
      </c>
      <c r="I187" s="25">
        <v>100</v>
      </c>
      <c r="J187" s="39">
        <f>+'Resultados Rutas'!M25</f>
        <v>25.333333333333332</v>
      </c>
      <c r="L187" s="29"/>
      <c r="M187" s="29"/>
      <c r="N187" s="29"/>
      <c r="O187" s="29"/>
      <c r="P187" s="29"/>
      <c r="Q187" s="29"/>
      <c r="R187" s="29"/>
      <c r="S187" s="29"/>
      <c r="T187" s="29"/>
      <c r="U187" s="206"/>
    </row>
    <row r="188" spans="2:21" s="169" customFormat="1" ht="15.75" x14ac:dyDescent="0.25">
      <c r="B188" s="204"/>
      <c r="C188" s="205"/>
      <c r="E188" s="29"/>
      <c r="F188" s="29"/>
      <c r="G188" s="25" t="s">
        <v>822</v>
      </c>
      <c r="H188" s="25" t="s">
        <v>823</v>
      </c>
      <c r="I188" s="25">
        <v>100</v>
      </c>
      <c r="J188" s="39">
        <f>+'Resultados Rutas'!M27</f>
        <v>31.52</v>
      </c>
      <c r="L188" s="29"/>
      <c r="M188" s="29"/>
      <c r="N188" s="29"/>
      <c r="O188" s="29"/>
      <c r="P188" s="29"/>
      <c r="Q188" s="29"/>
      <c r="R188" s="29"/>
      <c r="S188" s="29"/>
      <c r="T188" s="29"/>
      <c r="U188" s="206"/>
    </row>
    <row r="189" spans="2:21" s="169" customFormat="1" ht="15.75" x14ac:dyDescent="0.25">
      <c r="B189" s="204"/>
      <c r="C189" s="205"/>
      <c r="E189" s="29"/>
      <c r="F189" s="29"/>
      <c r="G189" s="25"/>
      <c r="H189" s="25"/>
      <c r="I189" s="25"/>
      <c r="J189" s="25"/>
      <c r="L189" s="29"/>
      <c r="M189" s="29"/>
      <c r="N189" s="29"/>
      <c r="O189" s="29"/>
      <c r="P189" s="29"/>
      <c r="Q189" s="29"/>
      <c r="R189" s="29"/>
      <c r="S189" s="29"/>
      <c r="T189" s="29"/>
      <c r="U189" s="206"/>
    </row>
    <row r="190" spans="2:21" s="169" customFormat="1" ht="15.75" x14ac:dyDescent="0.25">
      <c r="B190" s="204"/>
      <c r="C190" s="205"/>
      <c r="E190" s="29"/>
      <c r="F190" s="29"/>
      <c r="G190" s="29"/>
      <c r="H190" s="29"/>
      <c r="L190" s="29"/>
      <c r="M190" s="29"/>
      <c r="N190" s="29"/>
      <c r="O190" s="29"/>
      <c r="P190" s="29"/>
      <c r="Q190" s="29"/>
      <c r="R190" s="29"/>
      <c r="S190" s="29"/>
      <c r="T190" s="29"/>
      <c r="U190" s="206"/>
    </row>
    <row r="191" spans="2:21" s="169" customFormat="1" ht="15.75" x14ac:dyDescent="0.25">
      <c r="B191" s="204"/>
      <c r="C191" s="205"/>
      <c r="E191" s="29"/>
      <c r="F191" s="29"/>
      <c r="G191" s="29"/>
      <c r="H191" s="29"/>
      <c r="L191" s="29"/>
      <c r="M191" s="29"/>
      <c r="N191" s="29"/>
      <c r="O191" s="29"/>
      <c r="P191" s="29"/>
      <c r="Q191" s="29"/>
      <c r="R191" s="29"/>
      <c r="S191" s="29"/>
      <c r="T191" s="29"/>
      <c r="U191" s="206"/>
    </row>
    <row r="192" spans="2:21" ht="14.25" x14ac:dyDescent="0.2">
      <c r="B192" s="23"/>
      <c r="C192" s="25"/>
      <c r="D192" s="25"/>
      <c r="E192" s="25"/>
      <c r="F192" s="25"/>
      <c r="K192" s="25"/>
      <c r="L192" s="25"/>
      <c r="M192" s="25"/>
      <c r="N192" s="25"/>
      <c r="O192" s="25"/>
      <c r="P192" s="25"/>
      <c r="Q192" s="25"/>
      <c r="R192" s="25"/>
      <c r="S192" s="25"/>
      <c r="T192" s="25"/>
      <c r="U192" s="24"/>
    </row>
    <row r="193" spans="2:21" ht="14.25" x14ac:dyDescent="0.2">
      <c r="B193" s="23"/>
      <c r="C193" s="25"/>
      <c r="D193" s="25"/>
      <c r="E193" s="25"/>
      <c r="F193" s="25"/>
      <c r="K193" s="25"/>
      <c r="L193" s="25"/>
      <c r="M193" s="25"/>
      <c r="N193" s="25"/>
      <c r="O193" s="25"/>
      <c r="P193" s="25"/>
      <c r="Q193" s="25"/>
      <c r="R193" s="25"/>
      <c r="S193" s="25"/>
      <c r="T193" s="25"/>
      <c r="U193" s="24"/>
    </row>
    <row r="194" spans="2:21" ht="14.25" x14ac:dyDescent="0.2">
      <c r="B194" s="23"/>
      <c r="C194" s="25"/>
      <c r="D194" s="25"/>
      <c r="E194" s="25"/>
      <c r="F194" s="25"/>
      <c r="G194" s="25"/>
      <c r="H194" s="25"/>
      <c r="I194" s="25"/>
      <c r="J194" s="25"/>
      <c r="K194" s="25"/>
      <c r="L194" s="25"/>
      <c r="M194" s="25"/>
      <c r="N194" s="25"/>
      <c r="O194" s="25"/>
      <c r="P194" s="25"/>
      <c r="Q194" s="25"/>
      <c r="R194" s="25"/>
      <c r="S194" s="25"/>
      <c r="T194" s="25"/>
      <c r="U194" s="24"/>
    </row>
    <row r="195" spans="2:21" ht="14.25" x14ac:dyDescent="0.2">
      <c r="B195" s="23"/>
      <c r="C195" s="25"/>
      <c r="D195" s="25"/>
      <c r="E195" s="25"/>
      <c r="F195" s="25"/>
      <c r="G195" s="25"/>
      <c r="H195" s="25"/>
      <c r="I195" s="25"/>
      <c r="J195" s="25"/>
      <c r="K195" s="25"/>
      <c r="L195" s="25"/>
      <c r="M195" s="25"/>
      <c r="N195" s="25"/>
      <c r="O195" s="25"/>
      <c r="P195" s="25"/>
      <c r="Q195" s="25"/>
      <c r="R195" s="25"/>
      <c r="S195" s="25"/>
      <c r="T195" s="25"/>
      <c r="U195" s="24"/>
    </row>
    <row r="196" spans="2:21" ht="15" thickBot="1" x14ac:dyDescent="0.25">
      <c r="B196" s="32"/>
      <c r="C196" s="33"/>
      <c r="D196" s="33"/>
      <c r="E196" s="33"/>
      <c r="F196" s="33"/>
      <c r="G196" s="33"/>
      <c r="H196" s="33"/>
      <c r="I196" s="33"/>
      <c r="J196" s="33"/>
      <c r="K196" s="33"/>
      <c r="L196" s="33"/>
      <c r="M196" s="33"/>
      <c r="N196" s="33"/>
      <c r="O196" s="33"/>
      <c r="P196" s="33"/>
      <c r="Q196" s="33"/>
      <c r="R196" s="33"/>
      <c r="S196" s="33"/>
      <c r="T196" s="33"/>
      <c r="U196" s="34"/>
    </row>
    <row r="197" spans="2:21" ht="14.25" x14ac:dyDescent="0.2"/>
    <row r="198" spans="2:21" ht="14.25" x14ac:dyDescent="0.2"/>
    <row r="199" spans="2:21" ht="14.25" x14ac:dyDescent="0.2"/>
    <row r="200" spans="2:21" ht="14.25" x14ac:dyDescent="0.2">
      <c r="C200" s="35"/>
      <c r="D200" s="36"/>
      <c r="E200" s="36"/>
      <c r="F200" s="36"/>
      <c r="O200" s="37"/>
      <c r="P200" s="38"/>
    </row>
    <row r="201" spans="2:21" ht="14.25" x14ac:dyDescent="0.2">
      <c r="O201" s="37"/>
      <c r="P201" s="38"/>
    </row>
    <row r="202" spans="2:21" ht="14.25" x14ac:dyDescent="0.2">
      <c r="O202" s="37"/>
      <c r="P202" s="38"/>
    </row>
    <row r="203" spans="2:21" ht="14.25" x14ac:dyDescent="0.2"/>
    <row r="204" spans="2:21" ht="18" x14ac:dyDescent="0.25">
      <c r="K204" s="596"/>
      <c r="L204" s="596"/>
      <c r="N204" s="57"/>
      <c r="O204" s="57"/>
      <c r="P204" s="58"/>
      <c r="Q204" s="58"/>
    </row>
    <row r="205" spans="2:21" ht="14.25" x14ac:dyDescent="0.2"/>
    <row r="206" spans="2:21" ht="14.25" x14ac:dyDescent="0.2"/>
    <row r="207" spans="2:21" ht="14.25" hidden="1" customHeight="1" x14ac:dyDescent="0.2"/>
    <row r="208" spans="2:21" ht="14.25" hidden="1" customHeight="1" x14ac:dyDescent="0.2"/>
    <row r="209" ht="14.25" hidden="1" customHeight="1" x14ac:dyDescent="0.2"/>
  </sheetData>
  <mergeCells count="15">
    <mergeCell ref="K100:N100"/>
    <mergeCell ref="K125:N125"/>
    <mergeCell ref="K126:N126"/>
    <mergeCell ref="K204:L204"/>
    <mergeCell ref="C3:T3"/>
    <mergeCell ref="K53:N53"/>
    <mergeCell ref="K54:N54"/>
    <mergeCell ref="K76:N76"/>
    <mergeCell ref="K77:N77"/>
    <mergeCell ref="K99:N99"/>
    <mergeCell ref="K151:N151"/>
    <mergeCell ref="G176:G179"/>
    <mergeCell ref="G180:G183"/>
    <mergeCell ref="G184:G185"/>
    <mergeCell ref="G186:G18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Q55"/>
  <sheetViews>
    <sheetView showGridLines="0" zoomScale="80" zoomScaleNormal="80" workbookViewId="0">
      <selection activeCell="G15" sqref="G15"/>
    </sheetView>
  </sheetViews>
  <sheetFormatPr baseColWidth="10" defaultColWidth="11.42578125" defaultRowHeight="14.25" x14ac:dyDescent="0.25"/>
  <cols>
    <col min="1" max="1" width="1.140625" style="101" customWidth="1"/>
    <col min="2" max="2" width="0.7109375" style="101" customWidth="1"/>
    <col min="3" max="3" width="6" style="101" customWidth="1"/>
    <col min="4" max="4" width="17.85546875" style="101" customWidth="1"/>
    <col min="5" max="5" width="53.85546875" style="101" customWidth="1"/>
    <col min="6" max="6" width="0.7109375" style="101" customWidth="1"/>
    <col min="7" max="7" width="3" style="101" customWidth="1"/>
    <col min="8" max="8" width="106.140625" style="101" hidden="1" customWidth="1"/>
    <col min="9" max="9" width="0.7109375" style="101" customWidth="1"/>
    <col min="10" max="10" width="36" style="101" customWidth="1"/>
    <col min="11" max="11" width="0.7109375" style="101" customWidth="1"/>
    <col min="12" max="12" width="36" style="101" customWidth="1"/>
    <col min="13" max="13" width="0.7109375" style="101" customWidth="1"/>
    <col min="14" max="14" width="36" style="101" customWidth="1"/>
    <col min="15" max="15" width="0.7109375" style="101" customWidth="1"/>
    <col min="16" max="16" width="36" style="101" customWidth="1"/>
    <col min="17" max="17" width="1.140625" style="101" customWidth="1"/>
    <col min="18" max="18" width="3.85546875" style="101" customWidth="1"/>
    <col min="19" max="19" width="1.28515625" style="101" customWidth="1"/>
    <col min="20" max="16384" width="11.42578125" style="101"/>
  </cols>
  <sheetData>
    <row r="1" spans="2:17" ht="8.25" customHeight="1" thickBot="1" x14ac:dyDescent="0.3"/>
    <row r="2" spans="2:17" ht="82.5" customHeight="1" x14ac:dyDescent="0.25">
      <c r="B2" s="208"/>
      <c r="C2" s="209"/>
      <c r="D2" s="209"/>
      <c r="E2" s="209"/>
      <c r="F2" s="209"/>
      <c r="G2" s="209"/>
      <c r="H2" s="209"/>
      <c r="I2" s="209"/>
      <c r="J2" s="209"/>
      <c r="K2" s="209"/>
      <c r="L2" s="209"/>
      <c r="M2" s="209"/>
      <c r="N2" s="209"/>
      <c r="O2" s="209"/>
      <c r="P2" s="209"/>
      <c r="Q2" s="210"/>
    </row>
    <row r="3" spans="2:17" ht="4.5" customHeight="1" x14ac:dyDescent="0.25">
      <c r="B3" s="211"/>
      <c r="C3" s="104"/>
      <c r="D3" s="104"/>
      <c r="E3" s="104"/>
      <c r="F3" s="104"/>
      <c r="G3" s="104"/>
      <c r="H3" s="104"/>
      <c r="I3" s="104"/>
      <c r="J3" s="104"/>
      <c r="K3" s="104"/>
      <c r="L3" s="104"/>
      <c r="M3" s="104"/>
      <c r="N3" s="104"/>
      <c r="O3" s="104"/>
      <c r="P3" s="104"/>
      <c r="Q3" s="212"/>
    </row>
    <row r="4" spans="2:17" ht="34.5" customHeight="1" x14ac:dyDescent="0.25">
      <c r="B4" s="102"/>
      <c r="C4" s="650" t="s">
        <v>846</v>
      </c>
      <c r="D4" s="651"/>
      <c r="E4" s="651"/>
      <c r="F4" s="651"/>
      <c r="G4" s="651"/>
      <c r="H4" s="651"/>
      <c r="I4" s="651"/>
      <c r="J4" s="651"/>
      <c r="K4" s="651"/>
      <c r="L4" s="651"/>
      <c r="M4" s="651"/>
      <c r="N4" s="651"/>
      <c r="O4" s="651"/>
      <c r="P4" s="652"/>
      <c r="Q4" s="103"/>
    </row>
    <row r="5" spans="2:17" ht="5.25" customHeight="1" x14ac:dyDescent="0.25">
      <c r="B5" s="102"/>
      <c r="C5" s="104"/>
      <c r="D5" s="104"/>
      <c r="E5" s="653"/>
      <c r="F5" s="653"/>
      <c r="G5" s="105"/>
      <c r="H5" s="106"/>
      <c r="I5" s="104"/>
      <c r="J5" s="104"/>
      <c r="K5" s="105"/>
      <c r="L5" s="106"/>
      <c r="M5" s="105"/>
      <c r="N5" s="106"/>
      <c r="O5" s="105"/>
      <c r="P5" s="106"/>
      <c r="Q5" s="103"/>
    </row>
    <row r="6" spans="2:17" ht="26.25" customHeight="1" x14ac:dyDescent="0.25">
      <c r="B6" s="102"/>
      <c r="C6" s="654" t="s">
        <v>847</v>
      </c>
      <c r="D6" s="655"/>
      <c r="E6" s="655"/>
      <c r="F6" s="656"/>
      <c r="G6" s="107"/>
      <c r="H6" s="108"/>
      <c r="I6" s="657">
        <v>5</v>
      </c>
      <c r="J6" s="658"/>
      <c r="K6" s="109"/>
      <c r="L6" s="659">
        <v>6</v>
      </c>
      <c r="M6" s="110"/>
      <c r="N6" s="660">
        <v>7</v>
      </c>
      <c r="O6" s="110"/>
      <c r="P6" s="661">
        <v>8</v>
      </c>
      <c r="Q6" s="103"/>
    </row>
    <row r="7" spans="2:17" ht="5.25" customHeight="1" x14ac:dyDescent="0.25">
      <c r="B7" s="102"/>
      <c r="C7" s="315"/>
      <c r="D7" s="315"/>
      <c r="E7" s="642"/>
      <c r="F7" s="642"/>
      <c r="G7" s="107"/>
      <c r="H7" s="108"/>
      <c r="I7" s="657"/>
      <c r="J7" s="658"/>
      <c r="K7" s="109"/>
      <c r="L7" s="659"/>
      <c r="M7" s="110"/>
      <c r="N7" s="660"/>
      <c r="O7" s="110"/>
      <c r="P7" s="661"/>
      <c r="Q7" s="103"/>
    </row>
    <row r="8" spans="2:17" ht="31.5" customHeight="1" x14ac:dyDescent="0.25">
      <c r="B8" s="102"/>
      <c r="C8" s="662">
        <v>1</v>
      </c>
      <c r="D8" s="664" t="s">
        <v>848</v>
      </c>
      <c r="E8" s="646" t="s">
        <v>849</v>
      </c>
      <c r="F8" s="647"/>
      <c r="G8" s="107"/>
      <c r="H8" s="108"/>
      <c r="I8" s="657"/>
      <c r="J8" s="658"/>
      <c r="K8" s="109"/>
      <c r="L8" s="659"/>
      <c r="M8" s="110"/>
      <c r="N8" s="660"/>
      <c r="O8" s="110"/>
      <c r="P8" s="661"/>
      <c r="Q8" s="103"/>
    </row>
    <row r="9" spans="2:17" ht="104.25" customHeight="1" x14ac:dyDescent="0.25">
      <c r="B9" s="102"/>
      <c r="C9" s="663"/>
      <c r="D9" s="665"/>
      <c r="E9" s="666" t="str">
        <f>IF('Resultados Rutas'!E31=0,"",VLOOKUP('Resultados Rutas'!$E$31,'Resultados Rutas'!$E$11:$F$27,2,FALSE))</f>
        <v>RUTA DEL CRECIMIENTO
Liderando talento</v>
      </c>
      <c r="F9" s="667"/>
      <c r="G9" s="107"/>
      <c r="H9" s="108"/>
      <c r="I9" s="672" t="s">
        <v>850</v>
      </c>
      <c r="J9" s="673"/>
      <c r="K9" s="316"/>
      <c r="L9" s="111" t="s">
        <v>851</v>
      </c>
      <c r="M9" s="112"/>
      <c r="N9" s="111" t="s">
        <v>852</v>
      </c>
      <c r="O9" s="112"/>
      <c r="P9" s="111" t="s">
        <v>853</v>
      </c>
      <c r="Q9" s="103"/>
    </row>
    <row r="10" spans="2:17" ht="5.25" customHeight="1" x14ac:dyDescent="0.25">
      <c r="B10" s="102"/>
      <c r="C10" s="315"/>
      <c r="D10" s="315"/>
      <c r="E10" s="642"/>
      <c r="F10" s="642"/>
      <c r="G10" s="107"/>
      <c r="H10" s="108"/>
      <c r="I10" s="674"/>
      <c r="J10" s="675"/>
      <c r="K10" s="316"/>
      <c r="L10" s="635"/>
      <c r="M10" s="112"/>
      <c r="N10" s="635"/>
      <c r="O10" s="112"/>
      <c r="P10" s="635"/>
      <c r="Q10" s="103"/>
    </row>
    <row r="11" spans="2:17" ht="17.25" customHeight="1" x14ac:dyDescent="0.25">
      <c r="B11" s="102"/>
      <c r="C11" s="668">
        <v>2</v>
      </c>
      <c r="D11" s="643" t="s">
        <v>854</v>
      </c>
      <c r="E11" s="646" t="s">
        <v>855</v>
      </c>
      <c r="F11" s="647"/>
      <c r="G11" s="107"/>
      <c r="H11" s="108"/>
      <c r="I11" s="630"/>
      <c r="J11" s="640"/>
      <c r="K11" s="316"/>
      <c r="L11" s="635"/>
      <c r="M11" s="112"/>
      <c r="N11" s="635"/>
      <c r="O11" s="112"/>
      <c r="P11" s="635"/>
      <c r="Q11" s="103"/>
    </row>
    <row r="12" spans="2:17" ht="32.1" customHeight="1" x14ac:dyDescent="0.25">
      <c r="B12" s="102"/>
      <c r="C12" s="669"/>
      <c r="D12" s="644"/>
      <c r="E12" s="648"/>
      <c r="F12" s="649"/>
      <c r="G12" s="107"/>
      <c r="H12" s="108"/>
      <c r="I12" s="630"/>
      <c r="J12" s="640"/>
      <c r="K12" s="316"/>
      <c r="L12" s="635"/>
      <c r="M12" s="112"/>
      <c r="N12" s="635"/>
      <c r="O12" s="112"/>
      <c r="P12" s="635"/>
      <c r="Q12" s="103"/>
    </row>
    <row r="13" spans="2:17" ht="32.1" customHeight="1" x14ac:dyDescent="0.25">
      <c r="B13" s="102"/>
      <c r="C13" s="669"/>
      <c r="D13" s="644"/>
      <c r="E13" s="648"/>
      <c r="F13" s="649"/>
      <c r="G13" s="107"/>
      <c r="H13" s="108"/>
      <c r="I13" s="631"/>
      <c r="J13" s="641"/>
      <c r="K13" s="316"/>
      <c r="L13" s="636"/>
      <c r="M13" s="112"/>
      <c r="N13" s="636"/>
      <c r="O13" s="112"/>
      <c r="P13" s="636"/>
      <c r="Q13" s="103"/>
    </row>
    <row r="14" spans="2:17" ht="32.25" customHeight="1" x14ac:dyDescent="0.25">
      <c r="B14" s="102"/>
      <c r="C14" s="670"/>
      <c r="D14" s="645"/>
      <c r="E14" s="637"/>
      <c r="F14" s="638"/>
      <c r="G14" s="107"/>
      <c r="H14" s="108"/>
      <c r="I14" s="629"/>
      <c r="J14" s="639"/>
      <c r="K14" s="316"/>
      <c r="L14" s="629"/>
      <c r="M14" s="112"/>
      <c r="N14" s="629"/>
      <c r="O14" s="112"/>
      <c r="P14" s="632"/>
      <c r="Q14" s="103"/>
    </row>
    <row r="15" spans="2:17" ht="5.25" customHeight="1" x14ac:dyDescent="0.25">
      <c r="B15" s="102"/>
      <c r="C15" s="315"/>
      <c r="D15" s="315"/>
      <c r="E15" s="642"/>
      <c r="F15" s="642"/>
      <c r="G15" s="107"/>
      <c r="H15" s="108"/>
      <c r="I15" s="630"/>
      <c r="J15" s="640"/>
      <c r="K15" s="316"/>
      <c r="L15" s="630"/>
      <c r="M15" s="112"/>
      <c r="N15" s="630"/>
      <c r="O15" s="112"/>
      <c r="P15" s="633"/>
      <c r="Q15" s="103"/>
    </row>
    <row r="16" spans="2:17" ht="37.5" customHeight="1" x14ac:dyDescent="0.25">
      <c r="B16" s="102"/>
      <c r="C16" s="113">
        <v>3</v>
      </c>
      <c r="D16" s="627" t="s">
        <v>856</v>
      </c>
      <c r="E16" s="627"/>
      <c r="F16" s="628"/>
      <c r="G16" s="107"/>
      <c r="H16" s="108"/>
      <c r="I16" s="630"/>
      <c r="J16" s="640"/>
      <c r="K16" s="316"/>
      <c r="L16" s="630"/>
      <c r="M16" s="112"/>
      <c r="N16" s="630"/>
      <c r="O16" s="112"/>
      <c r="P16" s="633"/>
      <c r="Q16" s="103"/>
    </row>
    <row r="17" spans="2:17" ht="5.25" customHeight="1" x14ac:dyDescent="0.25">
      <c r="B17" s="102"/>
      <c r="C17" s="315"/>
      <c r="D17" s="314"/>
      <c r="E17" s="626"/>
      <c r="F17" s="626"/>
      <c r="G17" s="107"/>
      <c r="H17" s="108"/>
      <c r="I17" s="631"/>
      <c r="J17" s="641"/>
      <c r="K17" s="316"/>
      <c r="L17" s="631"/>
      <c r="M17" s="114"/>
      <c r="N17" s="631"/>
      <c r="O17" s="114"/>
      <c r="P17" s="634"/>
      <c r="Q17" s="103"/>
    </row>
    <row r="18" spans="2:17" ht="37.5" customHeight="1" x14ac:dyDescent="0.25">
      <c r="B18" s="115"/>
      <c r="C18" s="116">
        <v>4</v>
      </c>
      <c r="D18" s="627" t="s">
        <v>857</v>
      </c>
      <c r="E18" s="627"/>
      <c r="F18" s="628"/>
      <c r="G18" s="117"/>
      <c r="H18" s="108"/>
      <c r="I18" s="629"/>
      <c r="J18" s="639"/>
      <c r="K18" s="316"/>
      <c r="L18" s="629"/>
      <c r="M18" s="112"/>
      <c r="N18" s="629"/>
      <c r="O18" s="112"/>
      <c r="P18" s="632"/>
      <c r="Q18" s="103"/>
    </row>
    <row r="19" spans="2:17" ht="5.25" customHeight="1" x14ac:dyDescent="0.25">
      <c r="B19" s="102"/>
      <c r="C19" s="315"/>
      <c r="D19" s="314"/>
      <c r="E19" s="626"/>
      <c r="F19" s="626"/>
      <c r="G19" s="107"/>
      <c r="H19" s="108"/>
      <c r="I19" s="630"/>
      <c r="J19" s="640"/>
      <c r="K19" s="316"/>
      <c r="L19" s="630"/>
      <c r="M19" s="112"/>
      <c r="N19" s="630"/>
      <c r="O19" s="112"/>
      <c r="P19" s="633"/>
      <c r="Q19" s="103"/>
    </row>
    <row r="20" spans="2:17" ht="37.5" customHeight="1" x14ac:dyDescent="0.25">
      <c r="B20" s="115"/>
      <c r="C20" s="317">
        <v>5</v>
      </c>
      <c r="D20" s="627" t="s">
        <v>858</v>
      </c>
      <c r="E20" s="627"/>
      <c r="F20" s="628"/>
      <c r="G20" s="117"/>
      <c r="H20" s="108"/>
      <c r="I20" s="630"/>
      <c r="J20" s="640"/>
      <c r="K20" s="316"/>
      <c r="L20" s="630"/>
      <c r="M20" s="112"/>
      <c r="N20" s="630"/>
      <c r="O20" s="112"/>
      <c r="P20" s="633"/>
      <c r="Q20" s="103"/>
    </row>
    <row r="21" spans="2:17" ht="5.25" customHeight="1" x14ac:dyDescent="0.25">
      <c r="B21" s="102"/>
      <c r="C21" s="315"/>
      <c r="D21" s="314"/>
      <c r="E21" s="626"/>
      <c r="F21" s="626"/>
      <c r="G21" s="107"/>
      <c r="H21" s="108"/>
      <c r="I21" s="631"/>
      <c r="J21" s="641"/>
      <c r="K21" s="316"/>
      <c r="L21" s="631"/>
      <c r="M21" s="114"/>
      <c r="N21" s="631"/>
      <c r="O21" s="114"/>
      <c r="P21" s="634"/>
      <c r="Q21" s="103"/>
    </row>
    <row r="22" spans="2:17" ht="37.5" customHeight="1" x14ac:dyDescent="0.25">
      <c r="B22" s="115"/>
      <c r="C22" s="318">
        <v>6</v>
      </c>
      <c r="D22" s="627" t="s">
        <v>859</v>
      </c>
      <c r="E22" s="627"/>
      <c r="F22" s="628"/>
      <c r="G22" s="117"/>
      <c r="H22" s="108"/>
      <c r="I22" s="629"/>
      <c r="J22" s="639"/>
      <c r="K22" s="316"/>
      <c r="L22" s="629"/>
      <c r="M22" s="112"/>
      <c r="N22" s="629"/>
      <c r="O22" s="112"/>
      <c r="P22" s="632"/>
      <c r="Q22" s="103"/>
    </row>
    <row r="23" spans="2:17" ht="5.25" customHeight="1" x14ac:dyDescent="0.25">
      <c r="B23" s="102"/>
      <c r="C23" s="315"/>
      <c r="D23" s="314"/>
      <c r="E23" s="626"/>
      <c r="F23" s="626"/>
      <c r="G23" s="107"/>
      <c r="H23" s="108"/>
      <c r="I23" s="630"/>
      <c r="J23" s="640"/>
      <c r="K23" s="316"/>
      <c r="L23" s="630"/>
      <c r="M23" s="112"/>
      <c r="N23" s="630"/>
      <c r="O23" s="112"/>
      <c r="P23" s="633"/>
      <c r="Q23" s="103"/>
    </row>
    <row r="24" spans="2:17" ht="37.5" customHeight="1" x14ac:dyDescent="0.25">
      <c r="B24" s="115"/>
      <c r="C24" s="319">
        <v>7</v>
      </c>
      <c r="D24" s="627" t="s">
        <v>860</v>
      </c>
      <c r="E24" s="627"/>
      <c r="F24" s="628"/>
      <c r="G24" s="117"/>
      <c r="H24" s="108"/>
      <c r="I24" s="630"/>
      <c r="J24" s="640"/>
      <c r="K24" s="316"/>
      <c r="L24" s="630"/>
      <c r="M24" s="112"/>
      <c r="N24" s="630"/>
      <c r="O24" s="112"/>
      <c r="P24" s="633"/>
      <c r="Q24" s="103"/>
    </row>
    <row r="25" spans="2:17" ht="5.25" customHeight="1" x14ac:dyDescent="0.25">
      <c r="B25" s="102"/>
      <c r="C25" s="315"/>
      <c r="D25" s="314"/>
      <c r="E25" s="626"/>
      <c r="F25" s="626"/>
      <c r="G25" s="107"/>
      <c r="H25" s="108"/>
      <c r="I25" s="631"/>
      <c r="J25" s="641"/>
      <c r="K25" s="316"/>
      <c r="L25" s="631"/>
      <c r="M25" s="114"/>
      <c r="N25" s="631"/>
      <c r="O25" s="114"/>
      <c r="P25" s="634"/>
      <c r="Q25" s="103"/>
    </row>
    <row r="26" spans="2:17" ht="37.5" customHeight="1" x14ac:dyDescent="0.25">
      <c r="B26" s="115"/>
      <c r="C26" s="118">
        <v>8</v>
      </c>
      <c r="D26" s="627" t="s">
        <v>861</v>
      </c>
      <c r="E26" s="627"/>
      <c r="F26" s="628"/>
      <c r="G26" s="117"/>
      <c r="H26" s="108"/>
      <c r="I26" s="622"/>
      <c r="J26" s="676"/>
      <c r="K26" s="316"/>
      <c r="L26" s="622"/>
      <c r="M26" s="112"/>
      <c r="N26" s="622"/>
      <c r="O26" s="112"/>
      <c r="P26" s="624"/>
      <c r="Q26" s="103"/>
    </row>
    <row r="27" spans="2:17" ht="5.25" customHeight="1" x14ac:dyDescent="0.25">
      <c r="B27" s="102"/>
      <c r="C27" s="315"/>
      <c r="D27" s="314"/>
      <c r="E27" s="626"/>
      <c r="F27" s="626"/>
      <c r="G27" s="107"/>
      <c r="H27" s="108"/>
      <c r="I27" s="622"/>
      <c r="J27" s="676"/>
      <c r="K27" s="316"/>
      <c r="L27" s="622"/>
      <c r="M27" s="112"/>
      <c r="N27" s="622"/>
      <c r="O27" s="112"/>
      <c r="P27" s="624"/>
      <c r="Q27" s="103"/>
    </row>
    <row r="28" spans="2:17" ht="37.5" customHeight="1" x14ac:dyDescent="0.25">
      <c r="B28" s="115"/>
      <c r="C28" s="119">
        <v>9</v>
      </c>
      <c r="D28" s="627" t="s">
        <v>862</v>
      </c>
      <c r="E28" s="627"/>
      <c r="F28" s="628"/>
      <c r="G28" s="117"/>
      <c r="H28" s="108"/>
      <c r="I28" s="623"/>
      <c r="J28" s="677"/>
      <c r="K28" s="316"/>
      <c r="L28" s="623"/>
      <c r="M28" s="112"/>
      <c r="N28" s="623"/>
      <c r="O28" s="112"/>
      <c r="P28" s="625"/>
      <c r="Q28" s="103"/>
    </row>
    <row r="29" spans="2:17" ht="4.5" customHeight="1" thickBot="1" x14ac:dyDescent="0.3">
      <c r="B29" s="120"/>
      <c r="C29" s="121"/>
      <c r="D29" s="121"/>
      <c r="E29" s="121"/>
      <c r="F29" s="121"/>
      <c r="G29" s="122"/>
      <c r="H29" s="121"/>
      <c r="I29" s="122"/>
      <c r="J29" s="122"/>
      <c r="K29" s="122"/>
      <c r="L29" s="121"/>
      <c r="M29" s="122"/>
      <c r="N29" s="121"/>
      <c r="O29" s="122"/>
      <c r="P29" s="121"/>
      <c r="Q29" s="123"/>
    </row>
    <row r="35" spans="5:13" ht="3.75" customHeight="1" x14ac:dyDescent="0.25"/>
    <row r="36" spans="5:13" ht="19.5" customHeight="1" x14ac:dyDescent="0.25">
      <c r="H36" s="54" t="s">
        <v>863</v>
      </c>
    </row>
    <row r="37" spans="5:13" ht="19.5" customHeight="1" x14ac:dyDescent="0.25">
      <c r="E37" s="57"/>
      <c r="H37" s="54"/>
      <c r="J37" s="671"/>
      <c r="K37" s="671"/>
      <c r="L37" s="671"/>
      <c r="M37" s="671"/>
    </row>
    <row r="38" spans="5:13" ht="19.5" customHeight="1" x14ac:dyDescent="0.25">
      <c r="H38" s="54"/>
    </row>
    <row r="39" spans="5:13" ht="19.5" customHeight="1" x14ac:dyDescent="0.25">
      <c r="H39" s="54" t="s">
        <v>864</v>
      </c>
    </row>
    <row r="40" spans="5:13" ht="19.5" customHeight="1" x14ac:dyDescent="0.25">
      <c r="H40" s="55" t="s">
        <v>865</v>
      </c>
    </row>
    <row r="41" spans="5:13" ht="19.5" customHeight="1" x14ac:dyDescent="0.25">
      <c r="H41" s="22"/>
      <c r="J41"/>
    </row>
    <row r="42" spans="5:13" ht="19.5" customHeight="1" x14ac:dyDescent="0.2">
      <c r="H42" s="22"/>
    </row>
    <row r="43" spans="5:13" x14ac:dyDescent="0.25">
      <c r="H43" s="59" t="s">
        <v>866</v>
      </c>
    </row>
    <row r="44" spans="5:13" ht="15" customHeight="1" x14ac:dyDescent="0.25">
      <c r="H44" s="59" t="s">
        <v>867</v>
      </c>
    </row>
    <row r="45" spans="5:13" x14ac:dyDescent="0.25">
      <c r="H45" s="60" t="s">
        <v>868</v>
      </c>
    </row>
    <row r="46" spans="5:13" x14ac:dyDescent="0.25">
      <c r="H46" s="60" t="s">
        <v>869</v>
      </c>
    </row>
    <row r="47" spans="5:13" x14ac:dyDescent="0.25">
      <c r="H47" s="59" t="s">
        <v>870</v>
      </c>
    </row>
    <row r="48" spans="5:13" ht="15" customHeight="1" x14ac:dyDescent="0.25">
      <c r="H48" s="59" t="s">
        <v>871</v>
      </c>
    </row>
    <row r="49" spans="8:8" x14ac:dyDescent="0.25">
      <c r="H49" s="60" t="s">
        <v>872</v>
      </c>
    </row>
    <row r="50" spans="8:8" x14ac:dyDescent="0.25">
      <c r="H50" s="60" t="s">
        <v>873</v>
      </c>
    </row>
    <row r="51" spans="8:8" x14ac:dyDescent="0.25">
      <c r="H51" s="63" t="s">
        <v>874</v>
      </c>
    </row>
    <row r="52" spans="8:8" x14ac:dyDescent="0.25">
      <c r="H52" s="63" t="s">
        <v>875</v>
      </c>
    </row>
    <row r="53" spans="8:8" x14ac:dyDescent="0.25">
      <c r="H53" s="61" t="s">
        <v>876</v>
      </c>
    </row>
    <row r="54" spans="8:8" x14ac:dyDescent="0.25">
      <c r="H54" s="61" t="s">
        <v>877</v>
      </c>
    </row>
    <row r="55" spans="8:8" x14ac:dyDescent="0.25">
      <c r="H55" s="61" t="s">
        <v>878</v>
      </c>
    </row>
  </sheetData>
  <mergeCells count="56">
    <mergeCell ref="C11:C14"/>
    <mergeCell ref="E10:F10"/>
    <mergeCell ref="L37:M37"/>
    <mergeCell ref="J37:K37"/>
    <mergeCell ref="I9:J9"/>
    <mergeCell ref="I10:J13"/>
    <mergeCell ref="L10:L13"/>
    <mergeCell ref="D18:F18"/>
    <mergeCell ref="I18:J21"/>
    <mergeCell ref="L18:L21"/>
    <mergeCell ref="D22:F22"/>
    <mergeCell ref="I22:J25"/>
    <mergeCell ref="L22:L25"/>
    <mergeCell ref="D26:F26"/>
    <mergeCell ref="I26:J28"/>
    <mergeCell ref="L26:L28"/>
    <mergeCell ref="C4:P4"/>
    <mergeCell ref="E5:F5"/>
    <mergeCell ref="C6:F6"/>
    <mergeCell ref="I6:J8"/>
    <mergeCell ref="L6:L8"/>
    <mergeCell ref="N6:N8"/>
    <mergeCell ref="P6:P8"/>
    <mergeCell ref="E7:F7"/>
    <mergeCell ref="C8:C9"/>
    <mergeCell ref="D8:D9"/>
    <mergeCell ref="E8:F8"/>
    <mergeCell ref="E9:F9"/>
    <mergeCell ref="N10:N13"/>
    <mergeCell ref="P10:P13"/>
    <mergeCell ref="E14:F14"/>
    <mergeCell ref="I14:J17"/>
    <mergeCell ref="L14:L17"/>
    <mergeCell ref="N14:N17"/>
    <mergeCell ref="P14:P17"/>
    <mergeCell ref="E15:F15"/>
    <mergeCell ref="D16:F16"/>
    <mergeCell ref="E17:F17"/>
    <mergeCell ref="D11:D14"/>
    <mergeCell ref="E11:F11"/>
    <mergeCell ref="E12:F12"/>
    <mergeCell ref="E13:F13"/>
    <mergeCell ref="N18:N21"/>
    <mergeCell ref="P18:P21"/>
    <mergeCell ref="E19:F19"/>
    <mergeCell ref="D20:F20"/>
    <mergeCell ref="E21:F21"/>
    <mergeCell ref="N26:N28"/>
    <mergeCell ref="P26:P28"/>
    <mergeCell ref="E27:F27"/>
    <mergeCell ref="D28:F28"/>
    <mergeCell ref="N22:N25"/>
    <mergeCell ref="P22:P25"/>
    <mergeCell ref="E23:F23"/>
    <mergeCell ref="D24:F24"/>
    <mergeCell ref="E25:F25"/>
  </mergeCells>
  <dataValidations count="5">
    <dataValidation type="list" allowBlank="1" showInputMessage="1" showErrorMessage="1" errorTitle="ATENCIÓN!" error="Debe escoger una de las opciones de la lista" sqref="E12:E15" xr:uid="{00000000-0002-0000-0500-000000000000}">
      <formula1>$H$43:$H$55</formula1>
    </dataValidation>
    <dataValidation type="list" allowBlank="1" showInputMessage="1" showErrorMessage="1" errorTitle="ATENCIÓN" error="No se pueden diligenciar datos aquí" sqref="E10" xr:uid="{00000000-0002-0000-0500-000001000000}">
      <formula1>$H$36:$H$40</formula1>
    </dataValidation>
    <dataValidation operator="equal" allowBlank="1" showInputMessage="1" showErrorMessage="1" errorTitle="ATENCIÓN" error="No se pueden modificar datos aquí" sqref="H36:H40" xr:uid="{00000000-0002-0000-0500-000002000000}"/>
    <dataValidation type="whole" operator="equal" allowBlank="1" showErrorMessage="1" errorTitle="ERROR" error="No debe modificar estas celdas" sqref="A1:Q9" xr:uid="{00000000-0002-0000-0500-000003000000}">
      <formula1>45785478547854</formula1>
    </dataValidation>
    <dataValidation type="whole" operator="equal" allowBlank="1" showErrorMessage="1" errorTitle="ERROR" error="No debe modificar estas celdas" sqref="B16:F28" xr:uid="{00000000-0002-0000-0500-000004000000}">
      <formula1>457854785458745000</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9"/>
  <sheetViews>
    <sheetView showGridLines="0" topLeftCell="A5" zoomScale="60" zoomScaleNormal="60" workbookViewId="0">
      <selection activeCell="M13" sqref="M13"/>
    </sheetView>
  </sheetViews>
  <sheetFormatPr baseColWidth="10" defaultColWidth="0" defaultRowHeight="14.25" zeroHeight="1" x14ac:dyDescent="0.25"/>
  <cols>
    <col min="1" max="1" width="4.42578125" style="66" customWidth="1"/>
    <col min="2" max="3" width="0.85546875" style="66" customWidth="1"/>
    <col min="4" max="4" width="31.7109375" style="66" customWidth="1"/>
    <col min="5" max="5" width="27.42578125" style="66" customWidth="1"/>
    <col min="6" max="6" width="11.42578125" style="66" hidden="1" customWidth="1"/>
    <col min="7" max="12" width="11.42578125" style="66" customWidth="1"/>
    <col min="13" max="13" width="19.85546875" style="66" customWidth="1"/>
    <col min="14" max="15" width="1" style="66" customWidth="1"/>
    <col min="16" max="16" width="11.42578125" style="66" customWidth="1"/>
    <col min="17" max="22" width="0" style="66" hidden="1" customWidth="1"/>
    <col min="23" max="16384" width="11.42578125" style="66" hidden="1"/>
  </cols>
  <sheetData>
    <row r="1" spans="2:16" ht="7.5" customHeight="1" thickBot="1" x14ac:dyDescent="0.3"/>
    <row r="2" spans="2:16" ht="102.75" customHeight="1" x14ac:dyDescent="0.25">
      <c r="B2" s="67"/>
      <c r="C2" s="68"/>
      <c r="D2" s="68"/>
      <c r="E2" s="68"/>
      <c r="F2" s="68"/>
      <c r="G2" s="68"/>
      <c r="H2" s="68"/>
      <c r="I2" s="68"/>
      <c r="J2" s="68"/>
      <c r="K2" s="68"/>
      <c r="L2" s="68"/>
      <c r="M2" s="68"/>
      <c r="N2" s="68"/>
      <c r="O2" s="69"/>
    </row>
    <row r="3" spans="2:16" ht="3.75" customHeight="1" x14ac:dyDescent="0.25">
      <c r="B3" s="70"/>
      <c r="C3" s="71"/>
      <c r="D3" s="72"/>
      <c r="E3" s="72"/>
      <c r="F3" s="72"/>
      <c r="G3" s="72"/>
      <c r="H3" s="72"/>
      <c r="I3" s="72"/>
      <c r="J3" s="72"/>
      <c r="K3" s="72"/>
      <c r="L3" s="72"/>
      <c r="M3" s="72"/>
      <c r="N3" s="73"/>
      <c r="O3" s="74"/>
    </row>
    <row r="4" spans="2:16" ht="27" x14ac:dyDescent="0.25">
      <c r="B4" s="70"/>
      <c r="C4" s="75"/>
      <c r="D4" s="618" t="s">
        <v>824</v>
      </c>
      <c r="E4" s="619"/>
      <c r="F4" s="619"/>
      <c r="G4" s="619"/>
      <c r="H4" s="619"/>
      <c r="I4" s="619"/>
      <c r="J4" s="619"/>
      <c r="K4" s="619"/>
      <c r="L4" s="619"/>
      <c r="M4" s="620"/>
      <c r="N4" s="76"/>
      <c r="O4" s="74"/>
    </row>
    <row r="5" spans="2:16" s="82" customFormat="1" ht="3" customHeight="1" x14ac:dyDescent="0.25">
      <c r="B5" s="77"/>
      <c r="C5" s="78"/>
      <c r="D5" s="79"/>
      <c r="E5" s="79"/>
      <c r="F5" s="79"/>
      <c r="G5" s="79"/>
      <c r="H5" s="79"/>
      <c r="I5" s="79"/>
      <c r="J5" s="79"/>
      <c r="K5" s="79"/>
      <c r="L5" s="79"/>
      <c r="M5" s="79"/>
      <c r="N5" s="80"/>
      <c r="O5" s="81"/>
    </row>
    <row r="6" spans="2:16" ht="9" customHeight="1" x14ac:dyDescent="0.25">
      <c r="B6" s="70"/>
      <c r="C6" s="83"/>
      <c r="D6" s="51"/>
      <c r="E6" s="51"/>
      <c r="F6" s="51"/>
      <c r="G6" s="51"/>
      <c r="H6" s="51"/>
      <c r="I6" s="51"/>
      <c r="J6" s="51"/>
      <c r="K6" s="51"/>
      <c r="L6" s="51"/>
      <c r="M6" s="51"/>
      <c r="N6" s="51"/>
      <c r="O6" s="74"/>
    </row>
    <row r="7" spans="2:16" ht="4.5" customHeight="1" x14ac:dyDescent="0.25">
      <c r="B7" s="70"/>
      <c r="C7" s="83"/>
      <c r="D7" s="83"/>
      <c r="E7" s="83"/>
      <c r="F7" s="83"/>
      <c r="G7" s="83"/>
      <c r="H7" s="83"/>
      <c r="I7" s="83"/>
      <c r="J7" s="83"/>
      <c r="K7" s="83"/>
      <c r="L7" s="83"/>
      <c r="M7" s="83"/>
      <c r="N7" s="83"/>
      <c r="O7" s="74"/>
    </row>
    <row r="8" spans="2:16" ht="4.5" customHeight="1" x14ac:dyDescent="0.25">
      <c r="B8" s="70"/>
      <c r="C8" s="71"/>
      <c r="D8" s="72"/>
      <c r="E8" s="72"/>
      <c r="F8" s="72"/>
      <c r="G8" s="72"/>
      <c r="H8" s="72"/>
      <c r="I8" s="72"/>
      <c r="J8" s="72"/>
      <c r="K8" s="72"/>
      <c r="L8" s="72"/>
      <c r="M8" s="72"/>
      <c r="N8" s="73"/>
      <c r="O8" s="74"/>
    </row>
    <row r="9" spans="2:16" ht="28.5" customHeight="1" x14ac:dyDescent="0.25">
      <c r="B9" s="70"/>
      <c r="C9" s="75"/>
      <c r="D9" s="621" t="s">
        <v>825</v>
      </c>
      <c r="E9" s="621"/>
      <c r="F9" s="621"/>
      <c r="G9" s="621"/>
      <c r="H9" s="621"/>
      <c r="I9" s="621"/>
      <c r="J9" s="621"/>
      <c r="K9" s="621"/>
      <c r="L9" s="621"/>
      <c r="M9" s="621"/>
      <c r="N9" s="84"/>
      <c r="O9" s="74"/>
    </row>
    <row r="10" spans="2:16" ht="5.25" customHeight="1" x14ac:dyDescent="0.25">
      <c r="B10" s="70"/>
      <c r="C10" s="85"/>
      <c r="D10" s="86"/>
      <c r="E10" s="86"/>
      <c r="F10" s="86"/>
      <c r="G10" s="86"/>
      <c r="H10" s="86"/>
      <c r="I10" s="86"/>
      <c r="J10" s="86"/>
      <c r="K10" s="86"/>
      <c r="L10" s="86"/>
      <c r="M10" s="86"/>
      <c r="N10" s="87"/>
      <c r="O10" s="74"/>
    </row>
    <row r="11" spans="2:16" ht="33" customHeight="1" x14ac:dyDescent="0.25">
      <c r="B11" s="70"/>
      <c r="C11" s="75"/>
      <c r="D11" s="602" t="s">
        <v>826</v>
      </c>
      <c r="E11" s="612">
        <f>IF(M11="","",IF(M12="","",IF(M13="","",IF(M14="","",AVERAGE(M11:M14)))))</f>
        <v>20.631250000000001</v>
      </c>
      <c r="F11" s="616" t="s">
        <v>826</v>
      </c>
      <c r="G11" s="614" t="s">
        <v>827</v>
      </c>
      <c r="H11" s="614"/>
      <c r="I11" s="614"/>
      <c r="J11" s="614"/>
      <c r="K11" s="614"/>
      <c r="L11" s="614"/>
      <c r="M11" s="88">
        <f>+'Autodiagnóstico '!U$591</f>
        <v>20.5</v>
      </c>
      <c r="N11" s="89"/>
      <c r="O11" s="74"/>
    </row>
    <row r="12" spans="2:16" ht="32.25" customHeight="1" x14ac:dyDescent="0.25">
      <c r="B12" s="70"/>
      <c r="C12" s="75"/>
      <c r="D12" s="611"/>
      <c r="E12" s="613"/>
      <c r="F12" s="617"/>
      <c r="G12" s="614" t="s">
        <v>828</v>
      </c>
      <c r="H12" s="614"/>
      <c r="I12" s="614"/>
      <c r="J12" s="614"/>
      <c r="K12" s="614"/>
      <c r="L12" s="614"/>
      <c r="M12" s="88">
        <f>+'Autodiagnóstico '!V$591</f>
        <v>24.125</v>
      </c>
      <c r="N12" s="89"/>
      <c r="O12" s="74"/>
    </row>
    <row r="13" spans="2:16" ht="30" customHeight="1" x14ac:dyDescent="0.25">
      <c r="B13" s="70"/>
      <c r="C13" s="75"/>
      <c r="D13" s="611"/>
      <c r="E13" s="613"/>
      <c r="F13" s="617"/>
      <c r="G13" s="615" t="s">
        <v>829</v>
      </c>
      <c r="H13" s="615"/>
      <c r="I13" s="615"/>
      <c r="J13" s="615"/>
      <c r="K13" s="615"/>
      <c r="L13" s="615"/>
      <c r="M13" s="88">
        <f>+'Autodiagnóstico '!W$591</f>
        <v>18.149999999999999</v>
      </c>
      <c r="N13" s="89"/>
      <c r="O13" s="74"/>
    </row>
    <row r="14" spans="2:16" ht="30" customHeight="1" x14ac:dyDescent="0.25">
      <c r="B14" s="70"/>
      <c r="C14" s="75"/>
      <c r="D14" s="603"/>
      <c r="E14" s="613"/>
      <c r="F14" s="610"/>
      <c r="G14" s="615" t="s">
        <v>830</v>
      </c>
      <c r="H14" s="615"/>
      <c r="I14" s="615"/>
      <c r="J14" s="615"/>
      <c r="K14" s="615"/>
      <c r="L14" s="615"/>
      <c r="M14" s="88">
        <f>+'Autodiagnóstico '!X$591</f>
        <v>19.75</v>
      </c>
      <c r="N14" s="89"/>
      <c r="O14" s="74"/>
      <c r="P14" s="320"/>
    </row>
    <row r="15" spans="2:16" ht="5.25" customHeight="1" x14ac:dyDescent="0.25">
      <c r="B15" s="70"/>
      <c r="C15" s="85"/>
      <c r="D15" s="165"/>
      <c r="E15" s="53"/>
      <c r="F15" s="53"/>
      <c r="G15" s="62"/>
      <c r="H15" s="62"/>
      <c r="I15" s="62"/>
      <c r="J15" s="90"/>
      <c r="K15" s="90"/>
      <c r="L15" s="90"/>
      <c r="M15" s="91"/>
      <c r="N15" s="92"/>
      <c r="O15" s="74"/>
    </row>
    <row r="16" spans="2:16" ht="31.5" customHeight="1" x14ac:dyDescent="0.25">
      <c r="B16" s="70"/>
      <c r="C16" s="75"/>
      <c r="D16" s="602" t="s">
        <v>831</v>
      </c>
      <c r="E16" s="612">
        <f>IF(M16="","",IF(M17="","",IF(M18="","",IF(M19="","",AVERAGE(M16:M19)))))</f>
        <v>18.681182121971595</v>
      </c>
      <c r="F16" s="616" t="s">
        <v>832</v>
      </c>
      <c r="G16" s="614" t="s">
        <v>833</v>
      </c>
      <c r="H16" s="614"/>
      <c r="I16" s="614"/>
      <c r="J16" s="614"/>
      <c r="K16" s="614"/>
      <c r="L16" s="614"/>
      <c r="M16" s="88">
        <f>+'Autodiagnóstico '!Y591</f>
        <v>19.333333333333332</v>
      </c>
      <c r="N16" s="93"/>
      <c r="O16" s="74"/>
    </row>
    <row r="17" spans="2:16" ht="35.25" customHeight="1" x14ac:dyDescent="0.25">
      <c r="B17" s="70"/>
      <c r="C17" s="75"/>
      <c r="D17" s="611"/>
      <c r="E17" s="613"/>
      <c r="F17" s="617"/>
      <c r="G17" s="614" t="s">
        <v>834</v>
      </c>
      <c r="H17" s="614"/>
      <c r="I17" s="614"/>
      <c r="J17" s="614"/>
      <c r="K17" s="614"/>
      <c r="L17" s="614"/>
      <c r="M17" s="88">
        <f>+'Autodiagnóstico '!Z591</f>
        <v>17.526315789473685</v>
      </c>
      <c r="N17" s="93"/>
      <c r="O17" s="74"/>
    </row>
    <row r="18" spans="2:16" ht="30" customHeight="1" x14ac:dyDescent="0.25">
      <c r="B18" s="70"/>
      <c r="C18" s="75"/>
      <c r="D18" s="611"/>
      <c r="E18" s="613"/>
      <c r="F18" s="617"/>
      <c r="G18" s="615" t="s">
        <v>835</v>
      </c>
      <c r="H18" s="615"/>
      <c r="I18" s="615"/>
      <c r="J18" s="615"/>
      <c r="K18" s="615"/>
      <c r="L18" s="615"/>
      <c r="M18" s="88">
        <f>+'Autodiagnóstico '!AA591</f>
        <v>18.142857142857142</v>
      </c>
      <c r="N18" s="93"/>
      <c r="O18" s="74"/>
    </row>
    <row r="19" spans="2:16" ht="30" customHeight="1" x14ac:dyDescent="0.25">
      <c r="B19" s="70"/>
      <c r="C19" s="75"/>
      <c r="D19" s="603"/>
      <c r="E19" s="613"/>
      <c r="F19" s="610"/>
      <c r="G19" s="615" t="s">
        <v>836</v>
      </c>
      <c r="H19" s="615"/>
      <c r="I19" s="615"/>
      <c r="J19" s="615"/>
      <c r="K19" s="615"/>
      <c r="L19" s="615"/>
      <c r="M19" s="88">
        <f>+'Autodiagnóstico '!AB591</f>
        <v>19.722222222222221</v>
      </c>
      <c r="N19" s="93"/>
      <c r="O19" s="74"/>
      <c r="P19" s="320"/>
    </row>
    <row r="20" spans="2:16" ht="5.25" customHeight="1" x14ac:dyDescent="0.25">
      <c r="B20" s="70"/>
      <c r="C20" s="85"/>
      <c r="D20" s="165"/>
      <c r="E20" s="53"/>
      <c r="F20" s="53"/>
      <c r="G20" s="62"/>
      <c r="H20" s="62"/>
      <c r="I20" s="62"/>
      <c r="J20" s="90"/>
      <c r="K20" s="90"/>
      <c r="L20" s="90"/>
      <c r="M20" s="91"/>
      <c r="N20" s="92"/>
      <c r="O20" s="74"/>
    </row>
    <row r="21" spans="2:16" ht="36.75" customHeight="1" x14ac:dyDescent="0.25">
      <c r="B21" s="70"/>
      <c r="C21" s="75"/>
      <c r="D21" s="602" t="s">
        <v>837</v>
      </c>
      <c r="E21" s="604">
        <f>IF(M21="","",IF(M22="","",AVERAGE(M21:M22)))</f>
        <v>23.317460317460316</v>
      </c>
      <c r="F21" s="609" t="s">
        <v>837</v>
      </c>
      <c r="G21" s="606" t="s">
        <v>838</v>
      </c>
      <c r="H21" s="607"/>
      <c r="I21" s="607"/>
      <c r="J21" s="607"/>
      <c r="K21" s="607"/>
      <c r="L21" s="608"/>
      <c r="M21" s="88">
        <f>+'Autodiagnóstico '!AC591</f>
        <v>21.857142857142858</v>
      </c>
      <c r="N21" s="93"/>
      <c r="O21" s="74"/>
    </row>
    <row r="22" spans="2:16" ht="36" customHeight="1" x14ac:dyDescent="0.25">
      <c r="B22" s="70"/>
      <c r="C22" s="75"/>
      <c r="D22" s="603"/>
      <c r="E22" s="605"/>
      <c r="F22" s="610"/>
      <c r="G22" s="606" t="s">
        <v>839</v>
      </c>
      <c r="H22" s="607"/>
      <c r="I22" s="607"/>
      <c r="J22" s="607"/>
      <c r="K22" s="607"/>
      <c r="L22" s="608"/>
      <c r="M22" s="88">
        <f>+'Autodiagnóstico '!AD591</f>
        <v>24.777777777777779</v>
      </c>
      <c r="N22" s="93"/>
      <c r="O22" s="74"/>
      <c r="P22"/>
    </row>
    <row r="23" spans="2:16" ht="5.25" customHeight="1" x14ac:dyDescent="0.25">
      <c r="B23" s="70"/>
      <c r="C23" s="85"/>
      <c r="D23" s="165"/>
      <c r="E23" s="53"/>
      <c r="F23" s="53"/>
      <c r="G23" s="313"/>
      <c r="H23" s="313"/>
      <c r="I23" s="313"/>
      <c r="J23" s="240"/>
      <c r="K23" s="240"/>
      <c r="L23" s="240"/>
      <c r="M23" s="91"/>
      <c r="N23" s="92"/>
      <c r="O23" s="74"/>
    </row>
    <row r="24" spans="2:16" ht="39.950000000000003" customHeight="1" x14ac:dyDescent="0.25">
      <c r="B24" s="70"/>
      <c r="C24" s="75"/>
      <c r="D24" s="602" t="s">
        <v>840</v>
      </c>
      <c r="E24" s="604">
        <f>IF(M24="","",IF(M25="","",AVERAGE(M24:M25)))</f>
        <v>26.514492753623188</v>
      </c>
      <c r="F24" s="609" t="s">
        <v>840</v>
      </c>
      <c r="G24" s="606" t="s">
        <v>841</v>
      </c>
      <c r="H24" s="607"/>
      <c r="I24" s="607"/>
      <c r="J24" s="607"/>
      <c r="K24" s="607"/>
      <c r="L24" s="608"/>
      <c r="M24" s="88">
        <f>+'Autodiagnóstico '!AE$591</f>
        <v>27.695652173913043</v>
      </c>
      <c r="N24" s="93"/>
      <c r="O24" s="74"/>
    </row>
    <row r="25" spans="2:16" ht="39.950000000000003" customHeight="1" x14ac:dyDescent="0.25">
      <c r="B25" s="70"/>
      <c r="C25" s="75"/>
      <c r="D25" s="603"/>
      <c r="E25" s="605"/>
      <c r="F25" s="610"/>
      <c r="G25" s="599" t="s">
        <v>842</v>
      </c>
      <c r="H25" s="600"/>
      <c r="I25" s="600"/>
      <c r="J25" s="600"/>
      <c r="K25" s="600"/>
      <c r="L25" s="601"/>
      <c r="M25" s="88">
        <f>+'Autodiagnóstico '!AF$591</f>
        <v>25.333333333333332</v>
      </c>
      <c r="N25" s="93"/>
      <c r="O25" s="74"/>
      <c r="P25" s="94"/>
    </row>
    <row r="26" spans="2:16" ht="5.25" customHeight="1" x14ac:dyDescent="0.25">
      <c r="B26" s="70"/>
      <c r="C26" s="85"/>
      <c r="D26" s="165"/>
      <c r="E26" s="53"/>
      <c r="F26" s="53"/>
      <c r="G26" s="313"/>
      <c r="H26" s="313"/>
      <c r="I26" s="313"/>
      <c r="J26" s="240"/>
      <c r="K26" s="240"/>
      <c r="L26" s="240"/>
      <c r="M26" s="91"/>
      <c r="N26" s="92"/>
      <c r="O26" s="74"/>
    </row>
    <row r="27" spans="2:16" ht="80.25" customHeight="1" x14ac:dyDescent="0.25">
      <c r="B27" s="70"/>
      <c r="C27" s="75"/>
      <c r="D27" s="166" t="s">
        <v>843</v>
      </c>
      <c r="E27" s="132">
        <f>IF(M27="","",M27)</f>
        <v>31.52</v>
      </c>
      <c r="F27" s="167" t="s">
        <v>844</v>
      </c>
      <c r="G27" s="599" t="s">
        <v>845</v>
      </c>
      <c r="H27" s="600"/>
      <c r="I27" s="600"/>
      <c r="J27" s="600"/>
      <c r="K27" s="600"/>
      <c r="L27" s="601"/>
      <c r="M27" s="88">
        <f>+'Autodiagnóstico '!AG$591</f>
        <v>31.52</v>
      </c>
      <c r="N27" s="93"/>
      <c r="O27" s="74"/>
    </row>
    <row r="28" spans="2:16" ht="3.75" customHeight="1" x14ac:dyDescent="0.25">
      <c r="B28" s="70"/>
      <c r="C28" s="95"/>
      <c r="D28" s="96"/>
      <c r="E28" s="96"/>
      <c r="F28" s="96"/>
      <c r="G28" s="96"/>
      <c r="H28" s="96"/>
      <c r="I28" s="96"/>
      <c r="J28" s="96"/>
      <c r="K28" s="96"/>
      <c r="L28" s="96"/>
      <c r="M28" s="96"/>
      <c r="N28" s="97"/>
      <c r="O28" s="74"/>
    </row>
    <row r="29" spans="2:16" ht="3.75" customHeight="1" thickBot="1" x14ac:dyDescent="0.3">
      <c r="B29" s="98"/>
      <c r="C29" s="99"/>
      <c r="D29" s="99"/>
      <c r="E29" s="99"/>
      <c r="F29" s="99"/>
      <c r="G29" s="99"/>
      <c r="H29" s="99"/>
      <c r="I29" s="99"/>
      <c r="J29" s="99"/>
      <c r="K29" s="99"/>
      <c r="L29" s="99"/>
      <c r="M29" s="99"/>
      <c r="N29" s="99"/>
      <c r="O29" s="100"/>
    </row>
    <row r="30" spans="2:16" x14ac:dyDescent="0.25"/>
    <row r="31" spans="2:16" ht="16.5" hidden="1" customHeight="1" x14ac:dyDescent="0.25">
      <c r="E31" s="168">
        <f>MIN($E$11:$E$27)</f>
        <v>18.681182121971595</v>
      </c>
    </row>
    <row r="32" spans="2:16" x14ac:dyDescent="0.25"/>
    <row r="33" spans="5:5" x14ac:dyDescent="0.25">
      <c r="E33" s="164"/>
    </row>
    <row r="34" spans="5:5" x14ac:dyDescent="0.25"/>
    <row r="35" spans="5:5" x14ac:dyDescent="0.25"/>
    <row r="36" spans="5:5" x14ac:dyDescent="0.25"/>
    <row r="37" spans="5:5" x14ac:dyDescent="0.25"/>
    <row r="38" spans="5:5" x14ac:dyDescent="0.25"/>
    <row r="39" spans="5:5" x14ac:dyDescent="0.25"/>
  </sheetData>
  <mergeCells count="27">
    <mergeCell ref="D4:M4"/>
    <mergeCell ref="D9:M9"/>
    <mergeCell ref="D11:D14"/>
    <mergeCell ref="E11:E14"/>
    <mergeCell ref="G11:L11"/>
    <mergeCell ref="G12:L12"/>
    <mergeCell ref="G13:L13"/>
    <mergeCell ref="G14:L14"/>
    <mergeCell ref="F11:F14"/>
    <mergeCell ref="D16:D19"/>
    <mergeCell ref="E16:E19"/>
    <mergeCell ref="G16:L16"/>
    <mergeCell ref="G17:L17"/>
    <mergeCell ref="G18:L18"/>
    <mergeCell ref="G19:L19"/>
    <mergeCell ref="F16:F19"/>
    <mergeCell ref="G27:L27"/>
    <mergeCell ref="D21:D22"/>
    <mergeCell ref="E21:E22"/>
    <mergeCell ref="G21:L21"/>
    <mergeCell ref="G22:L22"/>
    <mergeCell ref="D24:D25"/>
    <mergeCell ref="E24:E25"/>
    <mergeCell ref="G24:L24"/>
    <mergeCell ref="G25:L25"/>
    <mergeCell ref="F21:F22"/>
    <mergeCell ref="F24:F25"/>
  </mergeCells>
  <conditionalFormatting sqref="M11:M27 E11:F11 E15:F16 E20:F21 E23:F23 E26:F27">
    <cfRule type="cellIs" dxfId="50" priority="11" operator="between">
      <formula>80.5</formula>
      <formula>100</formula>
    </cfRule>
    <cfRule type="cellIs" dxfId="49" priority="12" operator="between">
      <formula>60.5</formula>
      <formula>80.4</formula>
    </cfRule>
    <cfRule type="cellIs" dxfId="48" priority="13" operator="between">
      <formula>40.5</formula>
      <formula>60.4</formula>
    </cfRule>
    <cfRule type="cellIs" dxfId="47" priority="14" operator="between">
      <formula>20.5</formula>
      <formula>40.4</formula>
    </cfRule>
    <cfRule type="cellIs" dxfId="46" priority="15" operator="between">
      <formula>0.1</formula>
      <formula>20.4</formula>
    </cfRule>
  </conditionalFormatting>
  <conditionalFormatting sqref="E12:E14 E17:E19 E22 E24:E25">
    <cfRule type="cellIs" dxfId="45" priority="6" operator="between">
      <formula>80.5</formula>
      <formula>100</formula>
    </cfRule>
    <cfRule type="cellIs" dxfId="44" priority="7" operator="between">
      <formula>60.5</formula>
      <formula>80.4</formula>
    </cfRule>
    <cfRule type="cellIs" dxfId="43" priority="8" operator="between">
      <formula>40.5</formula>
      <formula>60.4</formula>
    </cfRule>
    <cfRule type="cellIs" dxfId="42" priority="9" operator="between">
      <formula>20.5</formula>
      <formula>40.4</formula>
    </cfRule>
    <cfRule type="cellIs" dxfId="41" priority="10" operator="between">
      <formula>0.1</formula>
      <formula>20.4</formula>
    </cfRule>
  </conditionalFormatting>
  <conditionalFormatting sqref="F24">
    <cfRule type="cellIs" dxfId="40" priority="1" operator="between">
      <formula>80.5</formula>
      <formula>100</formula>
    </cfRule>
    <cfRule type="cellIs" dxfId="39" priority="2" operator="between">
      <formula>60.5</formula>
      <formula>80.4</formula>
    </cfRule>
    <cfRule type="cellIs" dxfId="38" priority="3" operator="between">
      <formula>40.5</formula>
      <formula>60.4</formula>
    </cfRule>
    <cfRule type="cellIs" dxfId="37" priority="4" operator="between">
      <formula>20.5</formula>
      <formula>40.4</formula>
    </cfRule>
    <cfRule type="cellIs" dxfId="36" priority="5" operator="between">
      <formula>0.1</formula>
      <formula>20.4</formula>
    </cfRule>
  </conditionalFormatting>
  <dataValidations count="2">
    <dataValidation type="whole" operator="equal" allowBlank="1" showInputMessage="1" showErrorMessage="1" errorTitle="ATENCIÓN" error="No se pueden modificar datos aquí" sqref="G40:L43 D40:D46" xr:uid="{00000000-0002-0000-0400-000000000000}">
      <formula1>5.78457874578547E+23</formula1>
    </dataValidation>
    <dataValidation type="whole" operator="equal" allowBlank="1" showErrorMessage="1" errorTitle="ERROR" error="No debe modificar estas celdas" sqref="A1:P39" xr:uid="{00000000-0002-0000-0400-000001000000}">
      <formula1>45784545844547800</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50"/>
  <sheetViews>
    <sheetView showGridLines="0" zoomScale="70" zoomScaleNormal="70" workbookViewId="0">
      <pane xSplit="8" ySplit="11" topLeftCell="I12" activePane="bottomRight" state="frozen"/>
      <selection pane="topRight" activeCell="I1" sqref="I1"/>
      <selection pane="bottomLeft" activeCell="A12" sqref="A12"/>
      <selection pane="bottomRight" activeCell="I12" sqref="I12"/>
    </sheetView>
  </sheetViews>
  <sheetFormatPr baseColWidth="10" defaultColWidth="0" defaultRowHeight="14.25" zeroHeight="1" x14ac:dyDescent="0.2"/>
  <cols>
    <col min="1" max="1" width="2.28515625" style="22" customWidth="1"/>
    <col min="2" max="2" width="0.85546875" style="22" customWidth="1"/>
    <col min="3" max="3" width="7.140625" style="22" customWidth="1"/>
    <col min="4" max="4" width="15.85546875" style="22" customWidth="1"/>
    <col min="5" max="5" width="14.7109375" style="22" customWidth="1"/>
    <col min="6" max="6" width="35.7109375" style="22" customWidth="1"/>
    <col min="7" max="7" width="25.85546875" style="22" hidden="1" customWidth="1"/>
    <col min="8" max="8" width="1" style="139" customWidth="1"/>
    <col min="9" max="20" width="12.7109375" style="94" customWidth="1"/>
    <col min="21" max="21" width="18.42578125" style="94" customWidth="1"/>
    <col min="22" max="22" width="0.7109375" style="22" customWidth="1"/>
    <col min="23" max="23" width="11.42578125" style="22" customWidth="1"/>
    <col min="24" max="25" width="0" style="22" hidden="1" customWidth="1"/>
    <col min="26" max="16384" width="11.42578125" style="22" hidden="1"/>
  </cols>
  <sheetData>
    <row r="1" spans="2:23" ht="10.5" customHeight="1" thickBot="1" x14ac:dyDescent="0.25"/>
    <row r="2" spans="2:23" ht="108" customHeight="1" x14ac:dyDescent="0.2">
      <c r="B2" s="19"/>
      <c r="C2" s="20"/>
      <c r="D2" s="20"/>
      <c r="E2" s="20"/>
      <c r="F2" s="20"/>
      <c r="G2" s="20"/>
      <c r="H2" s="304"/>
      <c r="I2" s="133"/>
      <c r="J2" s="133"/>
      <c r="K2" s="133"/>
      <c r="L2" s="133"/>
      <c r="M2" s="133"/>
      <c r="N2" s="133"/>
      <c r="O2" s="133"/>
      <c r="P2" s="133"/>
      <c r="Q2" s="133"/>
      <c r="R2" s="133"/>
      <c r="S2" s="133"/>
      <c r="T2" s="133"/>
      <c r="U2" s="133"/>
      <c r="V2" s="21"/>
    </row>
    <row r="3" spans="2:23" s="94" customFormat="1" ht="6" customHeight="1" x14ac:dyDescent="0.25">
      <c r="B3" s="134"/>
      <c r="C3" s="135"/>
      <c r="D3" s="135"/>
      <c r="E3" s="135"/>
      <c r="F3" s="135"/>
      <c r="G3" s="135"/>
      <c r="H3" s="138"/>
      <c r="I3" s="135"/>
      <c r="J3" s="135"/>
      <c r="K3" s="135"/>
      <c r="L3" s="135"/>
      <c r="M3" s="135"/>
      <c r="N3" s="135"/>
      <c r="O3" s="135"/>
      <c r="P3" s="135"/>
      <c r="Q3" s="135"/>
      <c r="R3" s="135"/>
      <c r="S3" s="135"/>
      <c r="T3" s="135"/>
      <c r="U3" s="135"/>
      <c r="V3" s="156"/>
    </row>
    <row r="4" spans="2:23" s="94" customFormat="1" ht="27" x14ac:dyDescent="0.25">
      <c r="B4" s="134"/>
      <c r="C4" s="690" t="s">
        <v>879</v>
      </c>
      <c r="D4" s="690"/>
      <c r="E4" s="690"/>
      <c r="F4" s="691"/>
      <c r="G4" s="691"/>
      <c r="H4" s="691"/>
      <c r="I4" s="691"/>
      <c r="J4" s="691"/>
      <c r="K4" s="691"/>
      <c r="L4" s="691"/>
      <c r="M4" s="691"/>
      <c r="N4" s="691"/>
      <c r="O4" s="691"/>
      <c r="P4" s="691"/>
      <c r="Q4" s="691"/>
      <c r="R4" s="691"/>
      <c r="S4" s="691"/>
      <c r="T4" s="691"/>
      <c r="U4" s="692"/>
      <c r="V4" s="156"/>
    </row>
    <row r="5" spans="2:23" s="94" customFormat="1" ht="5.25" customHeight="1" thickBot="1" x14ac:dyDescent="0.3">
      <c r="B5" s="134"/>
      <c r="C5" s="51"/>
      <c r="D5" s="51"/>
      <c r="E5" s="51"/>
      <c r="F5" s="135"/>
      <c r="G5" s="135"/>
      <c r="H5" s="138"/>
      <c r="I5" s="135"/>
      <c r="J5" s="135"/>
      <c r="K5" s="135"/>
      <c r="L5" s="135"/>
      <c r="M5" s="135"/>
      <c r="N5" s="135"/>
      <c r="O5" s="135"/>
      <c r="P5" s="135"/>
      <c r="Q5" s="135"/>
      <c r="R5" s="135"/>
      <c r="S5" s="135"/>
      <c r="T5" s="135"/>
      <c r="U5" s="305"/>
      <c r="V5" s="156"/>
    </row>
    <row r="6" spans="2:23" s="136" customFormat="1" ht="44.25" customHeight="1" x14ac:dyDescent="0.25">
      <c r="B6" s="137"/>
      <c r="C6" s="680" t="s">
        <v>880</v>
      </c>
      <c r="D6" s="681"/>
      <c r="E6" s="682"/>
      <c r="F6" s="682"/>
      <c r="G6" s="683"/>
      <c r="H6" s="140"/>
      <c r="I6" s="721" t="s">
        <v>810</v>
      </c>
      <c r="J6" s="722"/>
      <c r="K6" s="722"/>
      <c r="L6" s="723"/>
      <c r="M6" s="724" t="s">
        <v>811</v>
      </c>
      <c r="N6" s="722"/>
      <c r="O6" s="722"/>
      <c r="P6" s="723"/>
      <c r="Q6" s="678" t="s">
        <v>812</v>
      </c>
      <c r="R6" s="679"/>
      <c r="S6" s="678" t="s">
        <v>813</v>
      </c>
      <c r="T6" s="679"/>
      <c r="U6" s="197" t="s">
        <v>881</v>
      </c>
      <c r="V6" s="157"/>
    </row>
    <row r="7" spans="2:23" s="136" customFormat="1" ht="15.75" hidden="1" customHeight="1" x14ac:dyDescent="0.2">
      <c r="B7" s="137"/>
      <c r="C7" s="684"/>
      <c r="D7" s="685"/>
      <c r="E7" s="685"/>
      <c r="F7" s="685"/>
      <c r="G7" s="686"/>
      <c r="H7" s="140"/>
      <c r="I7" s="141"/>
      <c r="J7" s="142"/>
      <c r="K7" s="142"/>
      <c r="L7" s="143"/>
      <c r="M7" s="144"/>
      <c r="N7" s="142"/>
      <c r="O7" s="142"/>
      <c r="P7" s="143"/>
      <c r="Q7" s="144"/>
      <c r="R7" s="142"/>
      <c r="S7" s="142"/>
      <c r="T7" s="143"/>
      <c r="U7" s="145"/>
      <c r="V7" s="157"/>
    </row>
    <row r="8" spans="2:23" s="136" customFormat="1" ht="51" customHeight="1" thickBot="1" x14ac:dyDescent="0.3">
      <c r="B8" s="137"/>
      <c r="C8" s="687"/>
      <c r="D8" s="688"/>
      <c r="E8" s="688"/>
      <c r="F8" s="688"/>
      <c r="G8" s="689"/>
      <c r="H8" s="140"/>
      <c r="I8" s="146" t="s">
        <v>68</v>
      </c>
      <c r="J8" s="147" t="s">
        <v>69</v>
      </c>
      <c r="K8" s="147" t="s">
        <v>70</v>
      </c>
      <c r="L8" s="148" t="s">
        <v>71</v>
      </c>
      <c r="M8" s="149" t="s">
        <v>72</v>
      </c>
      <c r="N8" s="147" t="s">
        <v>73</v>
      </c>
      <c r="O8" s="147" t="s">
        <v>74</v>
      </c>
      <c r="P8" s="148" t="s">
        <v>75</v>
      </c>
      <c r="Q8" s="149" t="s">
        <v>76</v>
      </c>
      <c r="R8" s="148" t="s">
        <v>77</v>
      </c>
      <c r="S8" s="149" t="s">
        <v>78</v>
      </c>
      <c r="T8" s="148" t="s">
        <v>79</v>
      </c>
      <c r="U8" s="150" t="s">
        <v>80</v>
      </c>
      <c r="V8" s="157"/>
    </row>
    <row r="9" spans="2:23" ht="5.25" customHeight="1" x14ac:dyDescent="0.2">
      <c r="B9" s="23"/>
      <c r="C9" s="25"/>
      <c r="D9" s="25"/>
      <c r="E9" s="25"/>
      <c r="F9" s="25"/>
      <c r="G9" s="25"/>
      <c r="I9" s="25"/>
      <c r="J9" s="135"/>
      <c r="K9" s="135"/>
      <c r="L9" s="135"/>
      <c r="M9" s="135"/>
      <c r="N9" s="135"/>
      <c r="O9" s="135"/>
      <c r="P9" s="135"/>
      <c r="Q9" s="135"/>
      <c r="R9" s="135"/>
      <c r="S9" s="135"/>
      <c r="T9" s="135"/>
      <c r="U9" s="135"/>
      <c r="V9" s="156"/>
      <c r="W9" s="25"/>
    </row>
    <row r="10" spans="2:23" ht="32.25" customHeight="1" x14ac:dyDescent="0.2">
      <c r="B10" s="158"/>
      <c r="C10" s="576" t="s">
        <v>882</v>
      </c>
      <c r="D10" s="693"/>
      <c r="E10" s="693"/>
      <c r="F10" s="694"/>
      <c r="G10" s="730" t="s">
        <v>85</v>
      </c>
      <c r="H10" s="151"/>
      <c r="I10" s="329"/>
      <c r="J10" s="130"/>
      <c r="K10" s="130"/>
      <c r="L10" s="130"/>
      <c r="M10" s="130"/>
      <c r="N10" s="130"/>
      <c r="O10" s="130"/>
      <c r="P10" s="130"/>
      <c r="Q10" s="130"/>
      <c r="R10" s="130"/>
      <c r="S10" s="130"/>
      <c r="T10" s="130"/>
      <c r="U10" s="131"/>
      <c r="V10" s="24"/>
    </row>
    <row r="11" spans="2:23" ht="13.5" customHeight="1" x14ac:dyDescent="0.2">
      <c r="B11" s="158"/>
      <c r="C11" s="695"/>
      <c r="D11" s="696"/>
      <c r="E11" s="696"/>
      <c r="F11" s="697"/>
      <c r="G11" s="731"/>
      <c r="H11" s="151"/>
      <c r="I11" s="330"/>
      <c r="J11" s="152"/>
      <c r="K11" s="152"/>
      <c r="L11" s="152"/>
      <c r="M11" s="152"/>
      <c r="N11" s="152"/>
      <c r="O11" s="152"/>
      <c r="P11" s="152"/>
      <c r="Q11" s="152"/>
      <c r="R11" s="152"/>
      <c r="S11" s="152"/>
      <c r="T11" s="152"/>
      <c r="U11" s="162"/>
      <c r="V11" s="24"/>
    </row>
    <row r="12" spans="2:23" ht="50.1" customHeight="1" x14ac:dyDescent="0.2">
      <c r="B12" s="158"/>
      <c r="C12" s="333">
        <v>1</v>
      </c>
      <c r="D12" s="725" t="s">
        <v>92</v>
      </c>
      <c r="E12" s="725"/>
      <c r="F12" s="725"/>
      <c r="G12" s="310" t="s">
        <v>93</v>
      </c>
      <c r="H12" s="153"/>
      <c r="I12" s="213"/>
      <c r="J12" s="213"/>
      <c r="K12" s="213"/>
      <c r="L12" s="213"/>
      <c r="M12" s="213"/>
      <c r="N12" s="214"/>
      <c r="O12" s="213"/>
      <c r="P12" s="213"/>
      <c r="Q12" s="213"/>
      <c r="R12" s="213"/>
      <c r="S12" s="215" t="s">
        <v>883</v>
      </c>
      <c r="T12" s="213" t="s">
        <v>883</v>
      </c>
      <c r="U12" s="213"/>
      <c r="V12" s="159"/>
    </row>
    <row r="13" spans="2:23" ht="50.1" customHeight="1" x14ac:dyDescent="0.2">
      <c r="B13" s="158"/>
      <c r="C13" s="312">
        <v>2</v>
      </c>
      <c r="D13" s="483" t="s">
        <v>100</v>
      </c>
      <c r="E13" s="483"/>
      <c r="F13" s="483"/>
      <c r="G13" s="310" t="s">
        <v>101</v>
      </c>
      <c r="H13" s="153"/>
      <c r="I13" s="213"/>
      <c r="J13" s="213"/>
      <c r="K13" s="213"/>
      <c r="L13" s="213"/>
      <c r="M13" s="213"/>
      <c r="N13" s="213"/>
      <c r="O13" s="213"/>
      <c r="P13" s="213"/>
      <c r="Q13" s="213"/>
      <c r="R13" s="213"/>
      <c r="S13" s="213" t="s">
        <v>883</v>
      </c>
      <c r="T13" s="216" t="s">
        <v>883</v>
      </c>
      <c r="U13" s="213"/>
      <c r="V13" s="159"/>
    </row>
    <row r="14" spans="2:23" ht="50.1" customHeight="1" x14ac:dyDescent="0.2">
      <c r="B14" s="158"/>
      <c r="C14" s="312">
        <v>3</v>
      </c>
      <c r="D14" s="483" t="s">
        <v>107</v>
      </c>
      <c r="E14" s="483"/>
      <c r="F14" s="483"/>
      <c r="G14" s="310" t="s">
        <v>108</v>
      </c>
      <c r="H14" s="153"/>
      <c r="I14" s="213"/>
      <c r="J14" s="213"/>
      <c r="K14" s="213"/>
      <c r="L14" s="213"/>
      <c r="M14" s="213"/>
      <c r="N14" s="216" t="s">
        <v>883</v>
      </c>
      <c r="O14" s="213"/>
      <c r="P14" s="216" t="s">
        <v>883</v>
      </c>
      <c r="Q14" s="216" t="s">
        <v>883</v>
      </c>
      <c r="R14" s="213"/>
      <c r="S14" s="213"/>
      <c r="T14" s="213"/>
      <c r="U14" s="213"/>
      <c r="V14" s="159"/>
    </row>
    <row r="15" spans="2:23" ht="56.25" customHeight="1" x14ac:dyDescent="0.2">
      <c r="B15" s="158"/>
      <c r="C15" s="332">
        <v>4</v>
      </c>
      <c r="D15" s="483" t="s">
        <v>114</v>
      </c>
      <c r="E15" s="483"/>
      <c r="F15" s="483"/>
      <c r="G15" s="225" t="s">
        <v>115</v>
      </c>
      <c r="H15" s="153"/>
      <c r="I15" s="217"/>
      <c r="J15" s="217"/>
      <c r="K15" s="217"/>
      <c r="L15" s="217"/>
      <c r="M15" s="217"/>
      <c r="N15" s="217"/>
      <c r="O15" s="217"/>
      <c r="P15" s="217"/>
      <c r="Q15" s="217"/>
      <c r="R15" s="217"/>
      <c r="S15" s="216" t="s">
        <v>883</v>
      </c>
      <c r="T15" s="217" t="s">
        <v>883</v>
      </c>
      <c r="U15" s="217"/>
      <c r="V15" s="159"/>
    </row>
    <row r="16" spans="2:23" ht="50.1" customHeight="1" x14ac:dyDescent="0.2">
      <c r="B16" s="158"/>
      <c r="C16" s="312">
        <v>5</v>
      </c>
      <c r="D16" s="483" t="s">
        <v>122</v>
      </c>
      <c r="E16" s="483"/>
      <c r="F16" s="483"/>
      <c r="G16" s="310" t="s">
        <v>123</v>
      </c>
      <c r="H16" s="153"/>
      <c r="I16" s="213"/>
      <c r="J16" s="213"/>
      <c r="K16" s="213"/>
      <c r="L16" s="213"/>
      <c r="M16" s="213"/>
      <c r="N16" s="213"/>
      <c r="O16" s="213"/>
      <c r="P16" s="213"/>
      <c r="Q16" s="213"/>
      <c r="R16" s="213"/>
      <c r="S16" s="213"/>
      <c r="T16" s="213"/>
      <c r="U16" s="216" t="s">
        <v>883</v>
      </c>
      <c r="V16" s="159"/>
    </row>
    <row r="17" spans="2:23" ht="29.25" customHeight="1" x14ac:dyDescent="0.2">
      <c r="B17" s="158"/>
      <c r="C17" s="312">
        <v>6</v>
      </c>
      <c r="D17" s="448" t="s">
        <v>884</v>
      </c>
      <c r="E17" s="700" t="s">
        <v>885</v>
      </c>
      <c r="F17" s="700"/>
      <c r="G17" s="312" t="s">
        <v>126</v>
      </c>
      <c r="H17" s="154"/>
      <c r="I17" s="213"/>
      <c r="J17" s="213"/>
      <c r="K17" s="213"/>
      <c r="L17" s="213"/>
      <c r="M17" s="213"/>
      <c r="N17" s="213"/>
      <c r="O17" s="213"/>
      <c r="P17" s="213"/>
      <c r="Q17" s="213"/>
      <c r="R17" s="213"/>
      <c r="S17" s="213"/>
      <c r="T17" s="213"/>
      <c r="U17" s="216" t="s">
        <v>883</v>
      </c>
      <c r="V17" s="159"/>
    </row>
    <row r="18" spans="2:23" ht="27.95" customHeight="1" x14ac:dyDescent="0.25">
      <c r="B18" s="158"/>
      <c r="C18" s="312">
        <v>7</v>
      </c>
      <c r="D18" s="448"/>
      <c r="E18" s="483" t="s">
        <v>886</v>
      </c>
      <c r="F18" s="483"/>
      <c r="G18" s="312" t="s">
        <v>126</v>
      </c>
      <c r="H18" s="154"/>
      <c r="I18" s="213"/>
      <c r="J18" s="213"/>
      <c r="K18" s="213"/>
      <c r="L18" s="213"/>
      <c r="M18" s="213"/>
      <c r="N18" s="213"/>
      <c r="O18" s="213"/>
      <c r="P18" s="213"/>
      <c r="Q18" s="213"/>
      <c r="R18" s="213"/>
      <c r="S18" s="213"/>
      <c r="T18" s="213"/>
      <c r="U18" s="216" t="s">
        <v>883</v>
      </c>
      <c r="V18" s="159"/>
      <c r="W18" s="279"/>
    </row>
    <row r="19" spans="2:23" ht="27.95" customHeight="1" x14ac:dyDescent="0.2">
      <c r="B19" s="158"/>
      <c r="C19" s="312">
        <v>8</v>
      </c>
      <c r="D19" s="448"/>
      <c r="E19" s="483" t="s">
        <v>887</v>
      </c>
      <c r="F19" s="483"/>
      <c r="G19" s="312" t="s">
        <v>126</v>
      </c>
      <c r="H19" s="154"/>
      <c r="I19" s="213"/>
      <c r="J19" s="213"/>
      <c r="K19" s="213"/>
      <c r="L19" s="213"/>
      <c r="M19" s="213"/>
      <c r="N19" s="213"/>
      <c r="O19" s="213"/>
      <c r="P19" s="213"/>
      <c r="Q19" s="213"/>
      <c r="R19" s="213"/>
      <c r="S19" s="213"/>
      <c r="T19" s="213"/>
      <c r="U19" s="216" t="s">
        <v>883</v>
      </c>
      <c r="V19" s="159"/>
    </row>
    <row r="20" spans="2:23" ht="27.95" customHeight="1" x14ac:dyDescent="0.2">
      <c r="B20" s="158"/>
      <c r="C20" s="312">
        <v>9</v>
      </c>
      <c r="D20" s="448"/>
      <c r="E20" s="483" t="s">
        <v>888</v>
      </c>
      <c r="F20" s="483"/>
      <c r="G20" s="312" t="s">
        <v>126</v>
      </c>
      <c r="H20" s="154"/>
      <c r="I20" s="213"/>
      <c r="J20" s="213"/>
      <c r="K20" s="213"/>
      <c r="L20" s="213"/>
      <c r="M20" s="213"/>
      <c r="N20" s="213"/>
      <c r="O20" s="213"/>
      <c r="P20" s="213"/>
      <c r="Q20" s="213"/>
      <c r="R20" s="213"/>
      <c r="S20" s="213"/>
      <c r="T20" s="213"/>
      <c r="U20" s="216" t="s">
        <v>883</v>
      </c>
      <c r="V20" s="159"/>
    </row>
    <row r="21" spans="2:23" ht="27.95" customHeight="1" x14ac:dyDescent="0.2">
      <c r="B21" s="158"/>
      <c r="C21" s="312">
        <v>10</v>
      </c>
      <c r="D21" s="448"/>
      <c r="E21" s="483" t="s">
        <v>889</v>
      </c>
      <c r="F21" s="483"/>
      <c r="G21" s="312" t="s">
        <v>126</v>
      </c>
      <c r="H21" s="154"/>
      <c r="I21" s="213"/>
      <c r="J21" s="213"/>
      <c r="K21" s="213"/>
      <c r="L21" s="213"/>
      <c r="M21" s="213"/>
      <c r="N21" s="213"/>
      <c r="O21" s="213"/>
      <c r="P21" s="213"/>
      <c r="Q21" s="213"/>
      <c r="R21" s="213"/>
      <c r="S21" s="213"/>
      <c r="T21" s="213"/>
      <c r="U21" s="216" t="s">
        <v>883</v>
      </c>
      <c r="V21" s="159"/>
    </row>
    <row r="22" spans="2:23" ht="44.25" customHeight="1" x14ac:dyDescent="0.2">
      <c r="B22" s="158"/>
      <c r="C22" s="312">
        <v>11</v>
      </c>
      <c r="D22" s="448"/>
      <c r="E22" s="726" t="s">
        <v>890</v>
      </c>
      <c r="F22" s="726"/>
      <c r="G22" s="312" t="s">
        <v>133</v>
      </c>
      <c r="H22" s="154"/>
      <c r="I22" s="213"/>
      <c r="J22" s="213"/>
      <c r="K22" s="213"/>
      <c r="L22" s="213"/>
      <c r="M22" s="213"/>
      <c r="N22" s="213"/>
      <c r="O22" s="213"/>
      <c r="P22" s="216" t="s">
        <v>883</v>
      </c>
      <c r="Q22" s="213"/>
      <c r="R22" s="213"/>
      <c r="S22" s="213"/>
      <c r="T22" s="213"/>
      <c r="U22" s="216" t="s">
        <v>883</v>
      </c>
      <c r="V22" s="159"/>
    </row>
    <row r="23" spans="2:23" ht="189" customHeight="1" x14ac:dyDescent="0.2">
      <c r="B23" s="158"/>
      <c r="C23" s="312">
        <v>12</v>
      </c>
      <c r="D23" s="727" t="s">
        <v>153</v>
      </c>
      <c r="E23" s="728"/>
      <c r="F23" s="729"/>
      <c r="G23" s="312"/>
      <c r="H23" s="154"/>
      <c r="I23" s="213"/>
      <c r="J23" s="213"/>
      <c r="K23" s="213"/>
      <c r="L23" s="213"/>
      <c r="M23" s="213"/>
      <c r="N23" s="213"/>
      <c r="O23" s="213"/>
      <c r="P23" s="213"/>
      <c r="Q23" s="213"/>
      <c r="R23" s="213"/>
      <c r="S23" s="213" t="s">
        <v>883</v>
      </c>
      <c r="T23" s="213" t="s">
        <v>883</v>
      </c>
      <c r="U23" s="216" t="s">
        <v>883</v>
      </c>
      <c r="V23" s="159"/>
    </row>
    <row r="24" spans="2:23" ht="25.5" customHeight="1" x14ac:dyDescent="0.2">
      <c r="B24" s="158"/>
      <c r="C24" s="312">
        <v>13</v>
      </c>
      <c r="D24" s="483" t="s">
        <v>161</v>
      </c>
      <c r="E24" s="483"/>
      <c r="F24" s="483"/>
      <c r="G24" s="312" t="s">
        <v>162</v>
      </c>
      <c r="H24" s="154"/>
      <c r="I24" s="213"/>
      <c r="J24" s="213"/>
      <c r="K24" s="213"/>
      <c r="L24" s="216" t="s">
        <v>883</v>
      </c>
      <c r="M24" s="213"/>
      <c r="N24" s="213"/>
      <c r="O24" s="213"/>
      <c r="P24" s="213"/>
      <c r="Q24" s="213"/>
      <c r="R24" s="213"/>
      <c r="S24" s="216" t="s">
        <v>883</v>
      </c>
      <c r="T24" s="216" t="s">
        <v>883</v>
      </c>
      <c r="U24" s="213"/>
      <c r="V24" s="159"/>
    </row>
    <row r="25" spans="2:23" ht="38.25" x14ac:dyDescent="0.2">
      <c r="B25" s="158"/>
      <c r="C25" s="312" t="s">
        <v>169</v>
      </c>
      <c r="D25" s="708" t="s">
        <v>161</v>
      </c>
      <c r="E25" s="483" t="s">
        <v>170</v>
      </c>
      <c r="F25" s="483"/>
      <c r="G25" s="312" t="s">
        <v>171</v>
      </c>
      <c r="H25" s="154"/>
      <c r="I25" s="213"/>
      <c r="J25" s="216" t="s">
        <v>883</v>
      </c>
      <c r="K25" s="213"/>
      <c r="L25" s="213"/>
      <c r="M25" s="213"/>
      <c r="N25" s="213"/>
      <c r="O25" s="213"/>
      <c r="P25" s="213"/>
      <c r="Q25" s="213"/>
      <c r="R25" s="213"/>
      <c r="S25" s="213"/>
      <c r="T25" s="213"/>
      <c r="U25" s="216" t="s">
        <v>883</v>
      </c>
      <c r="V25" s="159"/>
    </row>
    <row r="26" spans="2:23" ht="18.75" x14ac:dyDescent="0.2">
      <c r="B26" s="158"/>
      <c r="C26" s="312" t="s">
        <v>177</v>
      </c>
      <c r="D26" s="709"/>
      <c r="E26" s="700" t="s">
        <v>178</v>
      </c>
      <c r="F26" s="700"/>
      <c r="G26" s="312" t="s">
        <v>126</v>
      </c>
      <c r="H26" s="154"/>
      <c r="I26" s="213"/>
      <c r="J26" s="213"/>
      <c r="K26" s="213"/>
      <c r="L26" s="213"/>
      <c r="M26" s="216" t="s">
        <v>883</v>
      </c>
      <c r="N26" s="213"/>
      <c r="O26" s="213"/>
      <c r="P26" s="216" t="s">
        <v>883</v>
      </c>
      <c r="Q26" s="216" t="s">
        <v>883</v>
      </c>
      <c r="R26" s="216" t="s">
        <v>883</v>
      </c>
      <c r="S26" s="213"/>
      <c r="T26" s="213"/>
      <c r="U26" s="213"/>
      <c r="V26" s="159"/>
    </row>
    <row r="27" spans="2:23" ht="18.75" x14ac:dyDescent="0.2">
      <c r="B27" s="158"/>
      <c r="C27" s="312" t="s">
        <v>184</v>
      </c>
      <c r="D27" s="709"/>
      <c r="E27" s="700" t="s">
        <v>185</v>
      </c>
      <c r="F27" s="700"/>
      <c r="G27" s="312" t="s">
        <v>126</v>
      </c>
      <c r="H27" s="154"/>
      <c r="I27" s="213"/>
      <c r="J27" s="216" t="s">
        <v>883</v>
      </c>
      <c r="K27" s="216" t="s">
        <v>883</v>
      </c>
      <c r="L27" s="213" t="s">
        <v>883</v>
      </c>
      <c r="M27" s="213" t="s">
        <v>883</v>
      </c>
      <c r="N27" s="216" t="s">
        <v>883</v>
      </c>
      <c r="O27" s="216" t="s">
        <v>883</v>
      </c>
      <c r="P27" s="213"/>
      <c r="Q27" s="213"/>
      <c r="R27" s="213"/>
      <c r="S27" s="213"/>
      <c r="T27" s="213"/>
      <c r="U27" s="213"/>
      <c r="V27" s="159"/>
    </row>
    <row r="28" spans="2:23" ht="18.75" x14ac:dyDescent="0.2">
      <c r="B28" s="158"/>
      <c r="C28" s="312" t="s">
        <v>191</v>
      </c>
      <c r="D28" s="709"/>
      <c r="E28" s="483" t="s">
        <v>192</v>
      </c>
      <c r="F28" s="483"/>
      <c r="G28" s="312" t="s">
        <v>126</v>
      </c>
      <c r="H28" s="154"/>
      <c r="I28" s="216" t="s">
        <v>883</v>
      </c>
      <c r="J28" s="213"/>
      <c r="K28" s="213"/>
      <c r="L28" s="213"/>
      <c r="M28" s="213"/>
      <c r="N28" s="216" t="s">
        <v>883</v>
      </c>
      <c r="O28" s="213"/>
      <c r="P28" s="213"/>
      <c r="Q28" s="213"/>
      <c r="R28" s="213"/>
      <c r="S28" s="213"/>
      <c r="T28" s="213"/>
      <c r="U28" s="213"/>
      <c r="V28" s="159"/>
    </row>
    <row r="29" spans="2:23" ht="18.75" x14ac:dyDescent="0.2">
      <c r="B29" s="158"/>
      <c r="C29" s="312" t="s">
        <v>891</v>
      </c>
      <c r="D29" s="709"/>
      <c r="E29" s="483" t="s">
        <v>199</v>
      </c>
      <c r="F29" s="483"/>
      <c r="G29" s="312" t="s">
        <v>126</v>
      </c>
      <c r="H29" s="154"/>
      <c r="I29" s="213"/>
      <c r="J29" s="213"/>
      <c r="K29" s="213"/>
      <c r="L29" s="213"/>
      <c r="M29" s="213"/>
      <c r="N29" s="213"/>
      <c r="O29" s="213"/>
      <c r="P29" s="213"/>
      <c r="Q29" s="213"/>
      <c r="R29" s="213"/>
      <c r="S29" s="213"/>
      <c r="T29" s="213"/>
      <c r="U29" s="216" t="s">
        <v>883</v>
      </c>
      <c r="V29" s="159"/>
    </row>
    <row r="30" spans="2:23" ht="18.75" x14ac:dyDescent="0.2">
      <c r="B30" s="158"/>
      <c r="C30" s="312" t="s">
        <v>205</v>
      </c>
      <c r="D30" s="709"/>
      <c r="E30" s="483" t="s">
        <v>206</v>
      </c>
      <c r="F30" s="483"/>
      <c r="G30" s="312" t="s">
        <v>126</v>
      </c>
      <c r="H30" s="154"/>
      <c r="I30" s="213"/>
      <c r="J30" s="213"/>
      <c r="K30" s="213"/>
      <c r="L30" s="213"/>
      <c r="M30" s="216" t="s">
        <v>883</v>
      </c>
      <c r="N30" s="216" t="s">
        <v>883</v>
      </c>
      <c r="O30" s="216" t="s">
        <v>883</v>
      </c>
      <c r="P30" s="213" t="s">
        <v>883</v>
      </c>
      <c r="Q30" s="213"/>
      <c r="R30" s="216" t="s">
        <v>883</v>
      </c>
      <c r="S30" s="216" t="s">
        <v>883</v>
      </c>
      <c r="T30" s="213" t="s">
        <v>883</v>
      </c>
      <c r="U30" s="213"/>
      <c r="V30" s="159"/>
    </row>
    <row r="31" spans="2:23" ht="18.75" x14ac:dyDescent="0.2">
      <c r="B31" s="158"/>
      <c r="C31" s="312" t="s">
        <v>212</v>
      </c>
      <c r="D31" s="709"/>
      <c r="E31" s="483" t="s">
        <v>213</v>
      </c>
      <c r="F31" s="483"/>
      <c r="G31" s="312" t="s">
        <v>126</v>
      </c>
      <c r="H31" s="154"/>
      <c r="I31" s="213"/>
      <c r="J31" s="213"/>
      <c r="K31" s="216" t="s">
        <v>883</v>
      </c>
      <c r="L31" s="213"/>
      <c r="M31" s="213"/>
      <c r="N31" s="213" t="s">
        <v>883</v>
      </c>
      <c r="O31" s="213"/>
      <c r="P31" s="213" t="s">
        <v>883</v>
      </c>
      <c r="Q31" s="213"/>
      <c r="R31" s="213" t="s">
        <v>883</v>
      </c>
      <c r="S31" s="213"/>
      <c r="T31" s="213" t="s">
        <v>883</v>
      </c>
      <c r="U31" s="213"/>
      <c r="V31" s="159"/>
    </row>
    <row r="32" spans="2:23" ht="18.75" x14ac:dyDescent="0.2">
      <c r="B32" s="158"/>
      <c r="C32" s="312" t="s">
        <v>219</v>
      </c>
      <c r="D32" s="710"/>
      <c r="E32" s="483" t="s">
        <v>220</v>
      </c>
      <c r="F32" s="483"/>
      <c r="G32" s="312" t="s">
        <v>126</v>
      </c>
      <c r="H32" s="154"/>
      <c r="I32" s="216" t="s">
        <v>883</v>
      </c>
      <c r="J32" s="216" t="s">
        <v>883</v>
      </c>
      <c r="K32" s="216" t="s">
        <v>883</v>
      </c>
      <c r="L32" s="213"/>
      <c r="M32" s="216" t="s">
        <v>883</v>
      </c>
      <c r="N32" s="216" t="s">
        <v>883</v>
      </c>
      <c r="O32" s="213"/>
      <c r="P32" s="213"/>
      <c r="Q32" s="213"/>
      <c r="R32" s="213"/>
      <c r="S32" s="213"/>
      <c r="T32" s="213"/>
      <c r="U32" s="213"/>
      <c r="V32" s="159"/>
    </row>
    <row r="33" spans="2:22" ht="30" customHeight="1" x14ac:dyDescent="0.2">
      <c r="B33" s="158"/>
      <c r="C33" s="312">
        <v>14</v>
      </c>
      <c r="D33" s="483" t="s">
        <v>227</v>
      </c>
      <c r="E33" s="483"/>
      <c r="F33" s="483"/>
      <c r="G33" s="312" t="s">
        <v>228</v>
      </c>
      <c r="H33" s="154"/>
      <c r="I33" s="213"/>
      <c r="J33" s="213"/>
      <c r="K33" s="213"/>
      <c r="L33" s="213"/>
      <c r="M33" s="213"/>
      <c r="N33" s="213"/>
      <c r="O33" s="213"/>
      <c r="P33" s="213"/>
      <c r="Q33" s="213"/>
      <c r="R33" s="213"/>
      <c r="S33" s="213"/>
      <c r="T33" s="216" t="s">
        <v>883</v>
      </c>
      <c r="U33" s="213"/>
      <c r="V33" s="159"/>
    </row>
    <row r="34" spans="2:22" ht="30" customHeight="1" x14ac:dyDescent="0.2">
      <c r="B34" s="158"/>
      <c r="C34" s="312">
        <v>15</v>
      </c>
      <c r="D34" s="483" t="s">
        <v>238</v>
      </c>
      <c r="E34" s="483"/>
      <c r="F34" s="483"/>
      <c r="G34" s="312" t="s">
        <v>239</v>
      </c>
      <c r="H34" s="154"/>
      <c r="I34" s="213"/>
      <c r="J34" s="213"/>
      <c r="K34" s="213"/>
      <c r="L34" s="216" t="s">
        <v>883</v>
      </c>
      <c r="M34" s="216" t="s">
        <v>883</v>
      </c>
      <c r="N34" s="213"/>
      <c r="O34" s="216" t="s">
        <v>883</v>
      </c>
      <c r="P34" s="213"/>
      <c r="Q34" s="213"/>
      <c r="R34" s="213"/>
      <c r="S34" s="213"/>
      <c r="T34" s="213"/>
      <c r="U34" s="213"/>
      <c r="V34" s="159"/>
    </row>
    <row r="35" spans="2:22" ht="31.5" customHeight="1" x14ac:dyDescent="0.2">
      <c r="B35" s="158"/>
      <c r="C35" s="312">
        <v>16</v>
      </c>
      <c r="D35" s="483" t="s">
        <v>247</v>
      </c>
      <c r="E35" s="483"/>
      <c r="F35" s="483"/>
      <c r="G35" s="312" t="s">
        <v>248</v>
      </c>
      <c r="H35" s="154"/>
      <c r="I35" s="213"/>
      <c r="J35" s="213"/>
      <c r="K35" s="213"/>
      <c r="L35" s="213"/>
      <c r="M35" s="213"/>
      <c r="N35" s="213"/>
      <c r="O35" s="213"/>
      <c r="P35" s="213"/>
      <c r="Q35" s="213"/>
      <c r="R35" s="213"/>
      <c r="S35" s="216" t="s">
        <v>883</v>
      </c>
      <c r="T35" s="216" t="s">
        <v>883</v>
      </c>
      <c r="U35" s="216" t="s">
        <v>883</v>
      </c>
      <c r="V35" s="159"/>
    </row>
    <row r="36" spans="2:22" ht="34.5" customHeight="1" x14ac:dyDescent="0.2">
      <c r="B36" s="158"/>
      <c r="C36" s="312">
        <v>17</v>
      </c>
      <c r="D36" s="483" t="s">
        <v>254</v>
      </c>
      <c r="E36" s="483"/>
      <c r="F36" s="483"/>
      <c r="G36" s="312" t="s">
        <v>255</v>
      </c>
      <c r="H36" s="154"/>
      <c r="I36" s="213"/>
      <c r="J36" s="213"/>
      <c r="K36" s="213"/>
      <c r="L36" s="213"/>
      <c r="M36" s="213"/>
      <c r="N36" s="213"/>
      <c r="O36" s="213"/>
      <c r="P36" s="213"/>
      <c r="Q36" s="213"/>
      <c r="R36" s="213"/>
      <c r="S36" s="216" t="s">
        <v>883</v>
      </c>
      <c r="T36" s="213" t="s">
        <v>883</v>
      </c>
      <c r="U36" s="216" t="s">
        <v>883</v>
      </c>
      <c r="V36" s="159"/>
    </row>
    <row r="37" spans="2:22" ht="40.5" customHeight="1" x14ac:dyDescent="0.2">
      <c r="B37" s="158"/>
      <c r="C37" s="312">
        <v>18</v>
      </c>
      <c r="D37" s="483" t="s">
        <v>261</v>
      </c>
      <c r="E37" s="483"/>
      <c r="F37" s="483"/>
      <c r="G37" s="312" t="s">
        <v>262</v>
      </c>
      <c r="H37" s="154"/>
      <c r="I37" s="213"/>
      <c r="J37" s="213"/>
      <c r="K37" s="213"/>
      <c r="L37" s="213"/>
      <c r="M37" s="213"/>
      <c r="N37" s="213"/>
      <c r="O37" s="213"/>
      <c r="P37" s="213"/>
      <c r="Q37" s="213"/>
      <c r="R37" s="213"/>
      <c r="S37" s="216" t="s">
        <v>883</v>
      </c>
      <c r="T37" s="213" t="s">
        <v>883</v>
      </c>
      <c r="U37" s="216" t="s">
        <v>883</v>
      </c>
      <c r="V37" s="159"/>
    </row>
    <row r="38" spans="2:22" ht="29.25" customHeight="1" x14ac:dyDescent="0.2">
      <c r="B38" s="158"/>
      <c r="C38" s="312">
        <v>19</v>
      </c>
      <c r="D38" s="483" t="s">
        <v>268</v>
      </c>
      <c r="E38" s="483"/>
      <c r="F38" s="483"/>
      <c r="G38" s="312" t="s">
        <v>269</v>
      </c>
      <c r="H38" s="154"/>
      <c r="I38" s="213"/>
      <c r="J38" s="213"/>
      <c r="K38" s="213"/>
      <c r="L38" s="213"/>
      <c r="M38" s="213"/>
      <c r="N38" s="213"/>
      <c r="O38" s="213"/>
      <c r="P38" s="213"/>
      <c r="Q38" s="213"/>
      <c r="R38" s="213"/>
      <c r="S38" s="216" t="s">
        <v>883</v>
      </c>
      <c r="T38" s="213"/>
      <c r="U38" s="213" t="s">
        <v>883</v>
      </c>
      <c r="V38" s="159"/>
    </row>
    <row r="39" spans="2:22" ht="38.25" customHeight="1" x14ac:dyDescent="0.2">
      <c r="B39" s="158"/>
      <c r="C39" s="312">
        <v>20</v>
      </c>
      <c r="D39" s="483" t="s">
        <v>275</v>
      </c>
      <c r="E39" s="483"/>
      <c r="F39" s="483"/>
      <c r="G39" s="312" t="s">
        <v>276</v>
      </c>
      <c r="H39" s="154"/>
      <c r="I39" s="213"/>
      <c r="J39" s="213"/>
      <c r="K39" s="216" t="s">
        <v>883</v>
      </c>
      <c r="L39" s="213"/>
      <c r="M39" s="213"/>
      <c r="N39" s="216" t="s">
        <v>883</v>
      </c>
      <c r="O39" s="213"/>
      <c r="P39" s="213"/>
      <c r="Q39" s="213"/>
      <c r="R39" s="213"/>
      <c r="S39" s="213"/>
      <c r="T39" s="213"/>
      <c r="U39" s="216" t="s">
        <v>883</v>
      </c>
      <c r="V39" s="159"/>
    </row>
    <row r="40" spans="2:22" ht="36" customHeight="1" x14ac:dyDescent="0.2">
      <c r="B40" s="158"/>
      <c r="C40" s="312">
        <v>21</v>
      </c>
      <c r="D40" s="483" t="s">
        <v>280</v>
      </c>
      <c r="E40" s="483"/>
      <c r="F40" s="483"/>
      <c r="G40" s="312" t="s">
        <v>281</v>
      </c>
      <c r="H40" s="154"/>
      <c r="I40" s="213"/>
      <c r="J40" s="213"/>
      <c r="K40" s="213"/>
      <c r="L40" s="213"/>
      <c r="M40" s="213"/>
      <c r="N40" s="213"/>
      <c r="O40" s="213"/>
      <c r="P40" s="213"/>
      <c r="Q40" s="213"/>
      <c r="R40" s="213"/>
      <c r="S40" s="213"/>
      <c r="T40" s="213"/>
      <c r="U40" s="216" t="s">
        <v>883</v>
      </c>
      <c r="V40" s="159"/>
    </row>
    <row r="41" spans="2:22" ht="35.25" customHeight="1" x14ac:dyDescent="0.2">
      <c r="B41" s="158"/>
      <c r="C41" s="312">
        <v>22</v>
      </c>
      <c r="D41" s="483" t="s">
        <v>285</v>
      </c>
      <c r="E41" s="483"/>
      <c r="F41" s="483"/>
      <c r="G41" s="312" t="s">
        <v>286</v>
      </c>
      <c r="H41" s="154"/>
      <c r="I41" s="213"/>
      <c r="J41" s="216" t="s">
        <v>883</v>
      </c>
      <c r="K41" s="216" t="s">
        <v>883</v>
      </c>
      <c r="L41" s="213"/>
      <c r="M41" s="213"/>
      <c r="N41" s="213"/>
      <c r="O41" s="213"/>
      <c r="P41" s="213"/>
      <c r="Q41" s="213"/>
      <c r="R41" s="213"/>
      <c r="S41" s="213"/>
      <c r="T41" s="213"/>
      <c r="U41" s="216" t="s">
        <v>883</v>
      </c>
      <c r="V41" s="159"/>
    </row>
    <row r="42" spans="2:22" ht="67.5" customHeight="1" x14ac:dyDescent="0.2">
      <c r="B42" s="158"/>
      <c r="C42" s="312">
        <v>23</v>
      </c>
      <c r="D42" s="483" t="s">
        <v>293</v>
      </c>
      <c r="E42" s="483"/>
      <c r="F42" s="483"/>
      <c r="G42" s="312"/>
      <c r="H42" s="154"/>
      <c r="I42" s="213"/>
      <c r="J42" s="218"/>
      <c r="K42" s="218"/>
      <c r="L42" s="213"/>
      <c r="M42" s="213"/>
      <c r="N42" s="213"/>
      <c r="O42" s="213"/>
      <c r="P42" s="213"/>
      <c r="Q42" s="213"/>
      <c r="R42" s="213"/>
      <c r="S42" s="219" t="s">
        <v>883</v>
      </c>
      <c r="T42" s="219" t="s">
        <v>883</v>
      </c>
      <c r="U42" s="219" t="s">
        <v>883</v>
      </c>
      <c r="V42" s="159"/>
    </row>
    <row r="43" spans="2:22" ht="37.5" customHeight="1" x14ac:dyDescent="0.2">
      <c r="B43" s="158"/>
      <c r="C43" s="312">
        <v>24</v>
      </c>
      <c r="D43" s="483" t="s">
        <v>301</v>
      </c>
      <c r="E43" s="483"/>
      <c r="F43" s="483"/>
      <c r="G43" s="312" t="s">
        <v>302</v>
      </c>
      <c r="H43" s="154"/>
      <c r="I43" s="213"/>
      <c r="J43" s="213"/>
      <c r="K43" s="216" t="s">
        <v>883</v>
      </c>
      <c r="L43" s="213"/>
      <c r="M43" s="213"/>
      <c r="N43" s="213"/>
      <c r="O43" s="213"/>
      <c r="P43" s="216" t="s">
        <v>883</v>
      </c>
      <c r="Q43" s="213"/>
      <c r="R43" s="213"/>
      <c r="S43" s="213"/>
      <c r="T43" s="216" t="s">
        <v>883</v>
      </c>
      <c r="U43" s="213"/>
      <c r="V43" s="159"/>
    </row>
    <row r="44" spans="2:22" s="169" customFormat="1" ht="37.5" customHeight="1" x14ac:dyDescent="0.2">
      <c r="B44" s="170"/>
      <c r="C44" s="171">
        <v>25</v>
      </c>
      <c r="D44" s="483" t="s">
        <v>306</v>
      </c>
      <c r="E44" s="483"/>
      <c r="F44" s="483"/>
      <c r="G44" s="171"/>
      <c r="H44" s="172"/>
      <c r="I44" s="218"/>
      <c r="J44" s="218"/>
      <c r="K44" s="218"/>
      <c r="L44" s="218"/>
      <c r="M44" s="218"/>
      <c r="N44" s="218"/>
      <c r="O44" s="218"/>
      <c r="P44" s="218"/>
      <c r="Q44" s="218"/>
      <c r="R44" s="218"/>
      <c r="S44" s="219" t="s">
        <v>883</v>
      </c>
      <c r="T44" s="219" t="s">
        <v>883</v>
      </c>
      <c r="U44" s="218"/>
      <c r="V44" s="173"/>
    </row>
    <row r="45" spans="2:22" ht="40.5" customHeight="1" x14ac:dyDescent="0.2">
      <c r="B45" s="158"/>
      <c r="C45" s="312">
        <v>26</v>
      </c>
      <c r="D45" s="483" t="s">
        <v>314</v>
      </c>
      <c r="E45" s="483"/>
      <c r="F45" s="483"/>
      <c r="G45" s="312" t="s">
        <v>315</v>
      </c>
      <c r="H45" s="154"/>
      <c r="I45" s="213"/>
      <c r="J45" s="213"/>
      <c r="K45" s="213"/>
      <c r="L45" s="213"/>
      <c r="M45" s="213"/>
      <c r="N45" s="213"/>
      <c r="O45" s="213"/>
      <c r="P45" s="213"/>
      <c r="Q45" s="213"/>
      <c r="R45" s="213"/>
      <c r="S45" s="216" t="s">
        <v>883</v>
      </c>
      <c r="T45" s="213"/>
      <c r="U45" s="213"/>
      <c r="V45" s="159"/>
    </row>
    <row r="46" spans="2:22" ht="35.25" customHeight="1" x14ac:dyDescent="0.2">
      <c r="B46" s="158"/>
      <c r="C46" s="312">
        <v>27</v>
      </c>
      <c r="D46" s="483" t="s">
        <v>322</v>
      </c>
      <c r="E46" s="483"/>
      <c r="F46" s="483"/>
      <c r="G46" s="312" t="s">
        <v>323</v>
      </c>
      <c r="H46" s="154"/>
      <c r="I46" s="213"/>
      <c r="J46" s="213"/>
      <c r="K46" s="213"/>
      <c r="L46" s="213"/>
      <c r="M46" s="213"/>
      <c r="N46" s="216" t="s">
        <v>883</v>
      </c>
      <c r="O46" s="213"/>
      <c r="P46" s="216" t="s">
        <v>883</v>
      </c>
      <c r="Q46" s="216" t="s">
        <v>883</v>
      </c>
      <c r="R46" s="216" t="s">
        <v>883</v>
      </c>
      <c r="S46" s="213"/>
      <c r="T46" s="213"/>
      <c r="U46" s="213"/>
      <c r="V46" s="159"/>
    </row>
    <row r="47" spans="2:22" ht="32.25" customHeight="1" x14ac:dyDescent="0.2">
      <c r="B47" s="158"/>
      <c r="C47" s="312">
        <v>28</v>
      </c>
      <c r="D47" s="483" t="s">
        <v>330</v>
      </c>
      <c r="E47" s="483"/>
      <c r="F47" s="483"/>
      <c r="G47" s="312" t="s">
        <v>331</v>
      </c>
      <c r="H47" s="154"/>
      <c r="I47" s="213"/>
      <c r="J47" s="213"/>
      <c r="K47" s="216" t="s">
        <v>883</v>
      </c>
      <c r="L47" s="213"/>
      <c r="M47" s="213"/>
      <c r="N47" s="216" t="s">
        <v>883</v>
      </c>
      <c r="O47" s="213"/>
      <c r="P47" s="216" t="s">
        <v>883</v>
      </c>
      <c r="Q47" s="216" t="s">
        <v>883</v>
      </c>
      <c r="R47" s="216" t="s">
        <v>883</v>
      </c>
      <c r="S47" s="213"/>
      <c r="T47" s="213"/>
      <c r="U47" s="213"/>
      <c r="V47" s="159"/>
    </row>
    <row r="48" spans="2:22" ht="34.5" customHeight="1" x14ac:dyDescent="0.2">
      <c r="B48" s="158"/>
      <c r="C48" s="312">
        <v>29</v>
      </c>
      <c r="D48" s="483" t="s">
        <v>338</v>
      </c>
      <c r="E48" s="483"/>
      <c r="F48" s="483"/>
      <c r="G48" s="312" t="s">
        <v>339</v>
      </c>
      <c r="H48" s="154"/>
      <c r="I48" s="213"/>
      <c r="J48" s="213"/>
      <c r="K48" s="213"/>
      <c r="L48" s="213"/>
      <c r="M48" s="213"/>
      <c r="N48" s="213"/>
      <c r="O48" s="213"/>
      <c r="P48" s="213"/>
      <c r="Q48" s="213"/>
      <c r="R48" s="213"/>
      <c r="S48" s="213"/>
      <c r="T48" s="213"/>
      <c r="U48" s="216" t="s">
        <v>883</v>
      </c>
      <c r="V48" s="159"/>
    </row>
    <row r="49" spans="2:22" ht="82.5" customHeight="1" x14ac:dyDescent="0.2">
      <c r="B49" s="158"/>
      <c r="C49" s="312">
        <v>30</v>
      </c>
      <c r="D49" s="483" t="s">
        <v>345</v>
      </c>
      <c r="E49" s="483"/>
      <c r="F49" s="483"/>
      <c r="G49" s="312" t="s">
        <v>346</v>
      </c>
      <c r="H49" s="154"/>
      <c r="I49" s="213"/>
      <c r="J49" s="216" t="s">
        <v>883</v>
      </c>
      <c r="K49" s="213"/>
      <c r="L49" s="213"/>
      <c r="M49" s="216" t="s">
        <v>883</v>
      </c>
      <c r="N49" s="213"/>
      <c r="O49" s="213"/>
      <c r="P49" s="213"/>
      <c r="Q49" s="213"/>
      <c r="R49" s="213"/>
      <c r="S49" s="216" t="s">
        <v>883</v>
      </c>
      <c r="T49" s="213"/>
      <c r="U49" s="216" t="s">
        <v>883</v>
      </c>
      <c r="V49" s="159"/>
    </row>
    <row r="50" spans="2:22" ht="75" customHeight="1" x14ac:dyDescent="0.2">
      <c r="B50" s="158"/>
      <c r="C50" s="312">
        <v>31</v>
      </c>
      <c r="D50" s="483" t="s">
        <v>350</v>
      </c>
      <c r="E50" s="483"/>
      <c r="F50" s="483"/>
      <c r="G50" s="312" t="s">
        <v>351</v>
      </c>
      <c r="H50" s="154"/>
      <c r="I50" s="213"/>
      <c r="J50" s="213"/>
      <c r="K50" s="216" t="s">
        <v>883</v>
      </c>
      <c r="L50" s="213"/>
      <c r="M50" s="216" t="s">
        <v>883</v>
      </c>
      <c r="N50" s="216" t="s">
        <v>883</v>
      </c>
      <c r="O50" s="213"/>
      <c r="P50" s="216" t="s">
        <v>883</v>
      </c>
      <c r="Q50" s="213"/>
      <c r="R50" s="213"/>
      <c r="S50" s="213"/>
      <c r="T50" s="213"/>
      <c r="U50" s="216" t="s">
        <v>883</v>
      </c>
      <c r="V50" s="159"/>
    </row>
    <row r="51" spans="2:22" ht="60" customHeight="1" x14ac:dyDescent="0.2">
      <c r="B51" s="158"/>
      <c r="C51" s="312">
        <v>32</v>
      </c>
      <c r="D51" s="483" t="s">
        <v>355</v>
      </c>
      <c r="E51" s="483"/>
      <c r="F51" s="483"/>
      <c r="G51" s="312" t="s">
        <v>356</v>
      </c>
      <c r="H51" s="154"/>
      <c r="I51" s="213"/>
      <c r="J51" s="216" t="s">
        <v>883</v>
      </c>
      <c r="K51" s="216" t="s">
        <v>883</v>
      </c>
      <c r="L51" s="213"/>
      <c r="M51" s="214"/>
      <c r="N51" s="213"/>
      <c r="O51" s="213"/>
      <c r="P51" s="216" t="s">
        <v>883</v>
      </c>
      <c r="Q51" s="213"/>
      <c r="R51" s="213"/>
      <c r="S51" s="213"/>
      <c r="T51" s="213"/>
      <c r="U51" s="216" t="s">
        <v>883</v>
      </c>
      <c r="V51" s="159"/>
    </row>
    <row r="52" spans="2:22" ht="46.5" customHeight="1" x14ac:dyDescent="0.2">
      <c r="B52" s="158"/>
      <c r="C52" s="163">
        <v>33</v>
      </c>
      <c r="D52" s="718" t="s">
        <v>360</v>
      </c>
      <c r="E52" s="719"/>
      <c r="F52" s="720"/>
      <c r="G52" s="332" t="s">
        <v>361</v>
      </c>
      <c r="H52" s="154"/>
      <c r="I52" s="217"/>
      <c r="J52" s="220"/>
      <c r="K52" s="220"/>
      <c r="L52" s="220"/>
      <c r="M52" s="220"/>
      <c r="N52" s="220"/>
      <c r="O52" s="220"/>
      <c r="P52" s="220"/>
      <c r="Q52" s="220"/>
      <c r="R52" s="220"/>
      <c r="S52" s="216" t="s">
        <v>883</v>
      </c>
      <c r="T52" s="216" t="s">
        <v>883</v>
      </c>
      <c r="U52" s="220"/>
      <c r="V52" s="159"/>
    </row>
    <row r="53" spans="2:22" ht="50.1" customHeight="1" x14ac:dyDescent="0.2">
      <c r="B53" s="158"/>
      <c r="C53" s="312">
        <v>34</v>
      </c>
      <c r="D53" s="483" t="s">
        <v>892</v>
      </c>
      <c r="E53" s="483"/>
      <c r="F53" s="483"/>
      <c r="G53" s="312" t="s">
        <v>368</v>
      </c>
      <c r="H53" s="154"/>
      <c r="I53" s="213"/>
      <c r="J53" s="213"/>
      <c r="K53" s="213"/>
      <c r="L53" s="213"/>
      <c r="M53" s="213"/>
      <c r="N53" s="213"/>
      <c r="O53" s="213"/>
      <c r="P53" s="216" t="s">
        <v>883</v>
      </c>
      <c r="Q53" s="213"/>
      <c r="R53" s="213"/>
      <c r="S53" s="216" t="s">
        <v>883</v>
      </c>
      <c r="T53" s="216" t="s">
        <v>883</v>
      </c>
      <c r="U53" s="213"/>
      <c r="V53" s="159"/>
    </row>
    <row r="54" spans="2:22" ht="39" customHeight="1" x14ac:dyDescent="0.2">
      <c r="B54" s="158"/>
      <c r="C54" s="312">
        <v>35</v>
      </c>
      <c r="D54" s="483" t="s">
        <v>893</v>
      </c>
      <c r="E54" s="483"/>
      <c r="F54" s="483"/>
      <c r="G54" s="312" t="s">
        <v>375</v>
      </c>
      <c r="H54" s="154"/>
      <c r="I54" s="213"/>
      <c r="J54" s="213"/>
      <c r="K54" s="216" t="s">
        <v>883</v>
      </c>
      <c r="L54" s="213"/>
      <c r="M54" s="213"/>
      <c r="N54" s="213"/>
      <c r="O54" s="213"/>
      <c r="P54" s="216" t="s">
        <v>883</v>
      </c>
      <c r="Q54" s="213"/>
      <c r="R54" s="216" t="s">
        <v>883</v>
      </c>
      <c r="S54" s="216" t="s">
        <v>883</v>
      </c>
      <c r="T54" s="216" t="s">
        <v>883</v>
      </c>
      <c r="U54" s="216" t="s">
        <v>883</v>
      </c>
      <c r="V54" s="159"/>
    </row>
    <row r="55" spans="2:22" ht="38.25" customHeight="1" x14ac:dyDescent="0.2">
      <c r="B55" s="158"/>
      <c r="C55" s="163">
        <v>36</v>
      </c>
      <c r="D55" s="483" t="s">
        <v>381</v>
      </c>
      <c r="E55" s="483"/>
      <c r="F55" s="483"/>
      <c r="G55" s="312" t="s">
        <v>382</v>
      </c>
      <c r="H55" s="154"/>
      <c r="I55" s="213"/>
      <c r="J55" s="213"/>
      <c r="K55" s="216" t="s">
        <v>883</v>
      </c>
      <c r="L55" s="213"/>
      <c r="M55" s="216" t="s">
        <v>883</v>
      </c>
      <c r="N55" s="213"/>
      <c r="O55" s="213"/>
      <c r="P55" s="213"/>
      <c r="Q55" s="213"/>
      <c r="R55" s="213"/>
      <c r="S55" s="216" t="s">
        <v>883</v>
      </c>
      <c r="T55" s="213"/>
      <c r="U55" s="213"/>
      <c r="V55" s="159"/>
    </row>
    <row r="56" spans="2:22" ht="18.75" customHeight="1" x14ac:dyDescent="0.2">
      <c r="B56" s="158"/>
      <c r="C56" s="312" t="s">
        <v>388</v>
      </c>
      <c r="D56" s="699"/>
      <c r="E56" s="700" t="s">
        <v>389</v>
      </c>
      <c r="F56" s="700"/>
      <c r="G56" s="312" t="s">
        <v>126</v>
      </c>
      <c r="H56" s="154"/>
      <c r="I56" s="213"/>
      <c r="J56" s="213"/>
      <c r="K56" s="213"/>
      <c r="L56" s="213"/>
      <c r="M56" s="213"/>
      <c r="N56" s="213"/>
      <c r="O56" s="213"/>
      <c r="P56" s="213"/>
      <c r="Q56" s="213"/>
      <c r="R56" s="213"/>
      <c r="S56" s="216" t="s">
        <v>883</v>
      </c>
      <c r="T56" s="216" t="s">
        <v>883</v>
      </c>
      <c r="U56" s="213"/>
      <c r="V56" s="159"/>
    </row>
    <row r="57" spans="2:22" ht="50.1" customHeight="1" x14ac:dyDescent="0.2">
      <c r="B57" s="158"/>
      <c r="C57" s="312" t="s">
        <v>395</v>
      </c>
      <c r="D57" s="699"/>
      <c r="E57" s="483" t="s">
        <v>396</v>
      </c>
      <c r="F57" s="483"/>
      <c r="G57" s="312" t="s">
        <v>126</v>
      </c>
      <c r="H57" s="154"/>
      <c r="I57" s="213"/>
      <c r="J57" s="213"/>
      <c r="K57" s="213"/>
      <c r="L57" s="213"/>
      <c r="M57" s="213"/>
      <c r="N57" s="213"/>
      <c r="O57" s="213"/>
      <c r="P57" s="216" t="s">
        <v>883</v>
      </c>
      <c r="Q57" s="213"/>
      <c r="R57" s="213"/>
      <c r="S57" s="213"/>
      <c r="T57" s="213"/>
      <c r="U57" s="213"/>
      <c r="V57" s="159"/>
    </row>
    <row r="58" spans="2:22" ht="35.25" customHeight="1" x14ac:dyDescent="0.2">
      <c r="B58" s="158"/>
      <c r="C58" s="163">
        <v>37</v>
      </c>
      <c r="D58" s="483" t="s">
        <v>401</v>
      </c>
      <c r="E58" s="483"/>
      <c r="F58" s="483"/>
      <c r="G58" s="312" t="s">
        <v>402</v>
      </c>
      <c r="H58" s="154"/>
      <c r="I58" s="213"/>
      <c r="J58" s="213"/>
      <c r="K58" s="213"/>
      <c r="L58" s="213"/>
      <c r="M58" s="213"/>
      <c r="N58" s="213"/>
      <c r="O58" s="213"/>
      <c r="P58" s="213"/>
      <c r="Q58" s="216" t="s">
        <v>883</v>
      </c>
      <c r="R58" s="216" t="s">
        <v>883</v>
      </c>
      <c r="S58" s="216" t="s">
        <v>883</v>
      </c>
      <c r="T58" s="216" t="s">
        <v>883</v>
      </c>
      <c r="U58" s="213"/>
      <c r="V58" s="159"/>
    </row>
    <row r="59" spans="2:22" ht="37.5" customHeight="1" x14ac:dyDescent="0.2">
      <c r="B59" s="158"/>
      <c r="C59" s="312">
        <v>38</v>
      </c>
      <c r="D59" s="483" t="s">
        <v>409</v>
      </c>
      <c r="E59" s="483"/>
      <c r="F59" s="483"/>
      <c r="G59" s="312" t="s">
        <v>410</v>
      </c>
      <c r="H59" s="154"/>
      <c r="I59" s="213"/>
      <c r="J59" s="213"/>
      <c r="K59" s="213"/>
      <c r="L59" s="213"/>
      <c r="M59" s="213"/>
      <c r="N59" s="213"/>
      <c r="O59" s="213"/>
      <c r="P59" s="216" t="s">
        <v>883</v>
      </c>
      <c r="Q59" s="213"/>
      <c r="R59" s="213"/>
      <c r="S59" s="213"/>
      <c r="T59" s="213"/>
      <c r="U59" s="213"/>
      <c r="V59" s="159"/>
    </row>
    <row r="60" spans="2:22" ht="34.5" customHeight="1" x14ac:dyDescent="0.2">
      <c r="B60" s="158"/>
      <c r="C60" s="312" t="s">
        <v>416</v>
      </c>
      <c r="D60" s="699"/>
      <c r="E60" s="483" t="s">
        <v>417</v>
      </c>
      <c r="F60" s="483"/>
      <c r="G60" s="312" t="s">
        <v>418</v>
      </c>
      <c r="H60" s="154"/>
      <c r="I60" s="213"/>
      <c r="J60" s="213"/>
      <c r="K60" s="213"/>
      <c r="L60" s="213"/>
      <c r="M60" s="216" t="s">
        <v>883</v>
      </c>
      <c r="N60" s="213"/>
      <c r="O60" s="213"/>
      <c r="P60" s="216" t="s">
        <v>883</v>
      </c>
      <c r="Q60" s="216" t="s">
        <v>883</v>
      </c>
      <c r="R60" s="213"/>
      <c r="S60" s="213"/>
      <c r="T60" s="213"/>
      <c r="U60" s="213"/>
      <c r="V60" s="159"/>
    </row>
    <row r="61" spans="2:22" ht="18.75" x14ac:dyDescent="0.2">
      <c r="B61" s="158"/>
      <c r="C61" s="312" t="s">
        <v>424</v>
      </c>
      <c r="D61" s="699"/>
      <c r="E61" s="700" t="s">
        <v>425</v>
      </c>
      <c r="F61" s="700"/>
      <c r="G61" s="312" t="s">
        <v>418</v>
      </c>
      <c r="H61" s="154"/>
      <c r="I61" s="213"/>
      <c r="J61" s="213"/>
      <c r="K61" s="213"/>
      <c r="L61" s="213"/>
      <c r="M61" s="216" t="s">
        <v>883</v>
      </c>
      <c r="N61" s="213"/>
      <c r="O61" s="213"/>
      <c r="P61" s="216" t="s">
        <v>883</v>
      </c>
      <c r="Q61" s="213"/>
      <c r="R61" s="213"/>
      <c r="S61" s="213"/>
      <c r="T61" s="213"/>
      <c r="U61" s="213"/>
      <c r="V61" s="159"/>
    </row>
    <row r="62" spans="2:22" ht="18.75" x14ac:dyDescent="0.2">
      <c r="B62" s="158"/>
      <c r="C62" s="312" t="s">
        <v>431</v>
      </c>
      <c r="D62" s="699"/>
      <c r="E62" s="483" t="s">
        <v>432</v>
      </c>
      <c r="F62" s="483"/>
      <c r="G62" s="312" t="s">
        <v>418</v>
      </c>
      <c r="H62" s="154"/>
      <c r="I62" s="213"/>
      <c r="J62" s="213"/>
      <c r="K62" s="213"/>
      <c r="L62" s="213"/>
      <c r="M62" s="213"/>
      <c r="N62" s="213"/>
      <c r="O62" s="213"/>
      <c r="P62" s="216" t="s">
        <v>883</v>
      </c>
      <c r="Q62" s="213"/>
      <c r="R62" s="213"/>
      <c r="S62" s="213"/>
      <c r="T62" s="213"/>
      <c r="U62" s="213"/>
      <c r="V62" s="159"/>
    </row>
    <row r="63" spans="2:22" ht="18.75" x14ac:dyDescent="0.2">
      <c r="B63" s="158"/>
      <c r="C63" s="312"/>
      <c r="D63" s="699"/>
      <c r="E63" s="711" t="s">
        <v>438</v>
      </c>
      <c r="F63" s="711"/>
      <c r="G63" s="711"/>
      <c r="H63" s="155"/>
      <c r="I63" s="261"/>
      <c r="J63" s="261"/>
      <c r="K63" s="261"/>
      <c r="L63" s="261"/>
      <c r="M63" s="261"/>
      <c r="N63" s="261"/>
      <c r="O63" s="261"/>
      <c r="P63" s="261"/>
      <c r="Q63" s="261"/>
      <c r="R63" s="261"/>
      <c r="S63" s="261"/>
      <c r="T63" s="261"/>
      <c r="U63" s="261"/>
      <c r="V63" s="159"/>
    </row>
    <row r="64" spans="2:22" ht="38.25" x14ac:dyDescent="0.2">
      <c r="B64" s="158"/>
      <c r="C64" s="312" t="s">
        <v>439</v>
      </c>
      <c r="D64" s="699"/>
      <c r="E64" s="709"/>
      <c r="F64" s="310" t="s">
        <v>440</v>
      </c>
      <c r="G64" s="312" t="s">
        <v>441</v>
      </c>
      <c r="H64" s="154"/>
      <c r="I64" s="213"/>
      <c r="J64" s="213"/>
      <c r="K64" s="213"/>
      <c r="L64" s="213"/>
      <c r="M64" s="213"/>
      <c r="N64" s="213"/>
      <c r="O64" s="213"/>
      <c r="P64" s="216" t="s">
        <v>883</v>
      </c>
      <c r="Q64" s="213"/>
      <c r="R64" s="213"/>
      <c r="S64" s="213"/>
      <c r="T64" s="213"/>
      <c r="U64" s="213"/>
      <c r="V64" s="159"/>
    </row>
    <row r="65" spans="2:22" ht="45.75" customHeight="1" x14ac:dyDescent="0.2">
      <c r="B65" s="158"/>
      <c r="C65" s="312" t="s">
        <v>447</v>
      </c>
      <c r="D65" s="699"/>
      <c r="E65" s="709"/>
      <c r="F65" s="310" t="s">
        <v>448</v>
      </c>
      <c r="G65" s="312" t="s">
        <v>441</v>
      </c>
      <c r="H65" s="154"/>
      <c r="I65" s="213"/>
      <c r="J65" s="213"/>
      <c r="K65" s="213"/>
      <c r="L65" s="213"/>
      <c r="M65" s="213"/>
      <c r="N65" s="213"/>
      <c r="O65" s="213"/>
      <c r="P65" s="216" t="s">
        <v>883</v>
      </c>
      <c r="Q65" s="213"/>
      <c r="R65" s="213"/>
      <c r="S65" s="213"/>
      <c r="T65" s="213"/>
      <c r="U65" s="213"/>
      <c r="V65" s="159"/>
    </row>
    <row r="66" spans="2:22" ht="38.25" x14ac:dyDescent="0.2">
      <c r="B66" s="158"/>
      <c r="C66" s="312" t="s">
        <v>449</v>
      </c>
      <c r="D66" s="699"/>
      <c r="E66" s="709"/>
      <c r="F66" s="310" t="s">
        <v>450</v>
      </c>
      <c r="G66" s="312" t="s">
        <v>441</v>
      </c>
      <c r="H66" s="154"/>
      <c r="I66" s="213"/>
      <c r="J66" s="213"/>
      <c r="K66" s="213"/>
      <c r="L66" s="213"/>
      <c r="M66" s="213"/>
      <c r="N66" s="213"/>
      <c r="O66" s="213"/>
      <c r="P66" s="216" t="s">
        <v>883</v>
      </c>
      <c r="Q66" s="213"/>
      <c r="R66" s="213"/>
      <c r="S66" s="213"/>
      <c r="T66" s="213"/>
      <c r="U66" s="213"/>
      <c r="V66" s="159"/>
    </row>
    <row r="67" spans="2:22" ht="25.5" x14ac:dyDescent="0.2">
      <c r="B67" s="158"/>
      <c r="C67" s="312" t="s">
        <v>451</v>
      </c>
      <c r="D67" s="699"/>
      <c r="E67" s="709"/>
      <c r="F67" s="310" t="s">
        <v>452</v>
      </c>
      <c r="G67" s="312" t="s">
        <v>441</v>
      </c>
      <c r="H67" s="154"/>
      <c r="I67" s="213"/>
      <c r="J67" s="213"/>
      <c r="K67" s="213"/>
      <c r="L67" s="213"/>
      <c r="M67" s="213"/>
      <c r="N67" s="213"/>
      <c r="O67" s="213"/>
      <c r="P67" s="216" t="s">
        <v>883</v>
      </c>
      <c r="Q67" s="213"/>
      <c r="R67" s="216" t="s">
        <v>883</v>
      </c>
      <c r="S67" s="216" t="s">
        <v>883</v>
      </c>
      <c r="T67" s="213"/>
      <c r="U67" s="213"/>
      <c r="V67" s="159"/>
    </row>
    <row r="68" spans="2:22" ht="18.75" x14ac:dyDescent="0.2">
      <c r="B68" s="158"/>
      <c r="C68" s="312" t="s">
        <v>454</v>
      </c>
      <c r="D68" s="712" t="s">
        <v>453</v>
      </c>
      <c r="E68" s="713"/>
      <c r="F68" s="310" t="s">
        <v>455</v>
      </c>
      <c r="G68" s="312" t="s">
        <v>126</v>
      </c>
      <c r="H68" s="154"/>
      <c r="I68" s="213"/>
      <c r="J68" s="213"/>
      <c r="K68" s="213"/>
      <c r="L68" s="213"/>
      <c r="M68" s="213"/>
      <c r="N68" s="213"/>
      <c r="O68" s="213" t="s">
        <v>883</v>
      </c>
      <c r="P68" s="216" t="s">
        <v>883</v>
      </c>
      <c r="Q68" s="213"/>
      <c r="R68" s="213"/>
      <c r="S68" s="213"/>
      <c r="T68" s="213" t="s">
        <v>883</v>
      </c>
      <c r="U68" s="213"/>
      <c r="V68" s="159"/>
    </row>
    <row r="69" spans="2:22" ht="18.75" x14ac:dyDescent="0.2">
      <c r="B69" s="158"/>
      <c r="C69" s="312" t="s">
        <v>461</v>
      </c>
      <c r="D69" s="714"/>
      <c r="E69" s="715"/>
      <c r="F69" s="310" t="s">
        <v>462</v>
      </c>
      <c r="G69" s="312" t="s">
        <v>126</v>
      </c>
      <c r="H69" s="154"/>
      <c r="I69" s="213"/>
      <c r="J69" s="213"/>
      <c r="K69" s="213"/>
      <c r="L69" s="213"/>
      <c r="M69" s="213"/>
      <c r="N69" s="213"/>
      <c r="O69" s="213"/>
      <c r="P69" s="216" t="s">
        <v>883</v>
      </c>
      <c r="Q69" s="213" t="s">
        <v>883</v>
      </c>
      <c r="R69" s="213"/>
      <c r="S69" s="213" t="s">
        <v>883</v>
      </c>
      <c r="T69" s="213" t="s">
        <v>883</v>
      </c>
      <c r="U69" s="213"/>
      <c r="V69" s="159"/>
    </row>
    <row r="70" spans="2:22" ht="18.75" x14ac:dyDescent="0.2">
      <c r="B70" s="158"/>
      <c r="C70" s="312" t="s">
        <v>466</v>
      </c>
      <c r="D70" s="714"/>
      <c r="E70" s="715"/>
      <c r="F70" s="310" t="s">
        <v>467</v>
      </c>
      <c r="G70" s="312" t="s">
        <v>126</v>
      </c>
      <c r="H70" s="154"/>
      <c r="I70" s="213"/>
      <c r="J70" s="213"/>
      <c r="K70" s="213"/>
      <c r="L70" s="213"/>
      <c r="M70" s="213"/>
      <c r="N70" s="213"/>
      <c r="O70" s="213"/>
      <c r="P70" s="216" t="s">
        <v>883</v>
      </c>
      <c r="Q70" s="213" t="s">
        <v>883</v>
      </c>
      <c r="R70" s="213"/>
      <c r="S70" s="213" t="s">
        <v>883</v>
      </c>
      <c r="T70" s="213" t="s">
        <v>883</v>
      </c>
      <c r="U70" s="213"/>
      <c r="V70" s="159"/>
    </row>
    <row r="71" spans="2:22" ht="51" x14ac:dyDescent="0.2">
      <c r="B71" s="158"/>
      <c r="C71" s="312" t="s">
        <v>471</v>
      </c>
      <c r="D71" s="716"/>
      <c r="E71" s="717"/>
      <c r="F71" s="310" t="s">
        <v>472</v>
      </c>
      <c r="G71" s="312" t="s">
        <v>126</v>
      </c>
      <c r="H71" s="154"/>
      <c r="I71" s="213"/>
      <c r="J71" s="213"/>
      <c r="K71" s="213"/>
      <c r="L71" s="213"/>
      <c r="M71" s="213"/>
      <c r="N71" s="213"/>
      <c r="O71" s="213"/>
      <c r="P71" s="216" t="s">
        <v>883</v>
      </c>
      <c r="Q71" s="213"/>
      <c r="R71" s="213"/>
      <c r="S71" s="213" t="s">
        <v>883</v>
      </c>
      <c r="T71" s="213"/>
      <c r="U71" s="213"/>
      <c r="V71" s="159"/>
    </row>
    <row r="72" spans="2:22" ht="33" customHeight="1" x14ac:dyDescent="0.2">
      <c r="B72" s="158"/>
      <c r="C72" s="312">
        <v>39</v>
      </c>
      <c r="D72" s="483" t="s">
        <v>478</v>
      </c>
      <c r="E72" s="483"/>
      <c r="F72" s="483"/>
      <c r="G72" s="312" t="s">
        <v>479</v>
      </c>
      <c r="H72" s="154"/>
      <c r="I72" s="213"/>
      <c r="J72" s="213"/>
      <c r="K72" s="213"/>
      <c r="L72" s="213"/>
      <c r="M72" s="213"/>
      <c r="N72" s="213"/>
      <c r="O72" s="213"/>
      <c r="P72" s="216" t="s">
        <v>883</v>
      </c>
      <c r="Q72" s="213"/>
      <c r="R72" s="213"/>
      <c r="S72" s="213"/>
      <c r="T72" s="213"/>
      <c r="U72" s="213"/>
      <c r="V72" s="159"/>
    </row>
    <row r="73" spans="2:22" ht="30.75" customHeight="1" x14ac:dyDescent="0.2">
      <c r="B73" s="158"/>
      <c r="C73" s="312">
        <v>40</v>
      </c>
      <c r="D73" s="483" t="s">
        <v>484</v>
      </c>
      <c r="E73" s="483"/>
      <c r="F73" s="483"/>
      <c r="G73" s="312" t="s">
        <v>485</v>
      </c>
      <c r="H73" s="154"/>
      <c r="I73" s="213"/>
      <c r="J73" s="216" t="s">
        <v>883</v>
      </c>
      <c r="K73" s="216" t="s">
        <v>883</v>
      </c>
      <c r="L73" s="213"/>
      <c r="M73" s="216" t="s">
        <v>883</v>
      </c>
      <c r="N73" s="213"/>
      <c r="O73" s="213"/>
      <c r="P73" s="213"/>
      <c r="Q73" s="213"/>
      <c r="R73" s="213"/>
      <c r="S73" s="213"/>
      <c r="T73" s="213"/>
      <c r="U73" s="213"/>
      <c r="V73" s="159"/>
    </row>
    <row r="74" spans="2:22" ht="18.75" x14ac:dyDescent="0.2">
      <c r="B74" s="158"/>
      <c r="C74" s="312" t="s">
        <v>491</v>
      </c>
      <c r="D74" s="708" t="s">
        <v>484</v>
      </c>
      <c r="E74" s="483" t="s">
        <v>492</v>
      </c>
      <c r="F74" s="483"/>
      <c r="G74" s="312" t="s">
        <v>418</v>
      </c>
      <c r="H74" s="154"/>
      <c r="I74" s="213"/>
      <c r="J74" s="213"/>
      <c r="K74" s="213"/>
      <c r="L74" s="213"/>
      <c r="M74" s="216" t="s">
        <v>883</v>
      </c>
      <c r="N74" s="216" t="s">
        <v>883</v>
      </c>
      <c r="O74" s="213"/>
      <c r="P74" s="213"/>
      <c r="Q74" s="213"/>
      <c r="R74" s="216" t="s">
        <v>883</v>
      </c>
      <c r="S74" s="213"/>
      <c r="T74" s="213"/>
      <c r="U74" s="213"/>
      <c r="V74" s="159"/>
    </row>
    <row r="75" spans="2:22" ht="18.75" x14ac:dyDescent="0.2">
      <c r="B75" s="158"/>
      <c r="C75" s="312" t="s">
        <v>497</v>
      </c>
      <c r="D75" s="709"/>
      <c r="E75" s="483" t="s">
        <v>498</v>
      </c>
      <c r="F75" s="483"/>
      <c r="G75" s="312" t="s">
        <v>418</v>
      </c>
      <c r="H75" s="154"/>
      <c r="I75" s="213"/>
      <c r="J75" s="213"/>
      <c r="K75" s="213"/>
      <c r="L75" s="213"/>
      <c r="M75" s="216" t="s">
        <v>883</v>
      </c>
      <c r="N75" s="213"/>
      <c r="O75" s="213"/>
      <c r="P75" s="213"/>
      <c r="Q75" s="213"/>
      <c r="R75" s="213"/>
      <c r="S75" s="213"/>
      <c r="T75" s="213"/>
      <c r="U75" s="213"/>
      <c r="V75" s="159"/>
    </row>
    <row r="76" spans="2:22" ht="28.5" customHeight="1" x14ac:dyDescent="0.2">
      <c r="B76" s="158"/>
      <c r="C76" s="312" t="s">
        <v>502</v>
      </c>
      <c r="D76" s="709"/>
      <c r="E76" s="483" t="s">
        <v>503</v>
      </c>
      <c r="F76" s="483"/>
      <c r="G76" s="312" t="s">
        <v>418</v>
      </c>
      <c r="H76" s="154"/>
      <c r="I76" s="213"/>
      <c r="J76" s="213"/>
      <c r="K76" s="216" t="s">
        <v>883</v>
      </c>
      <c r="L76" s="213"/>
      <c r="M76" s="213"/>
      <c r="N76" s="213"/>
      <c r="O76" s="213"/>
      <c r="P76" s="213"/>
      <c r="Q76" s="213"/>
      <c r="R76" s="213"/>
      <c r="S76" s="213"/>
      <c r="T76" s="213"/>
      <c r="U76" s="213"/>
      <c r="V76" s="159"/>
    </row>
    <row r="77" spans="2:22" ht="18.75" x14ac:dyDescent="0.2">
      <c r="B77" s="158"/>
      <c r="C77" s="312" t="s">
        <v>507</v>
      </c>
      <c r="D77" s="709"/>
      <c r="E77" s="483" t="s">
        <v>508</v>
      </c>
      <c r="F77" s="483"/>
      <c r="G77" s="312" t="s">
        <v>418</v>
      </c>
      <c r="H77" s="154"/>
      <c r="I77" s="213"/>
      <c r="J77" s="213"/>
      <c r="K77" s="213"/>
      <c r="L77" s="213"/>
      <c r="M77" s="213"/>
      <c r="N77" s="213"/>
      <c r="O77" s="213"/>
      <c r="P77" s="213"/>
      <c r="Q77" s="213"/>
      <c r="R77" s="213"/>
      <c r="S77" s="216" t="s">
        <v>883</v>
      </c>
      <c r="T77" s="213"/>
      <c r="U77" s="213"/>
      <c r="V77" s="159"/>
    </row>
    <row r="78" spans="2:22" ht="18.75" x14ac:dyDescent="0.2">
      <c r="B78" s="158"/>
      <c r="C78" s="312" t="s">
        <v>512</v>
      </c>
      <c r="D78" s="709"/>
      <c r="E78" s="483" t="s">
        <v>513</v>
      </c>
      <c r="F78" s="483"/>
      <c r="G78" s="312" t="s">
        <v>418</v>
      </c>
      <c r="H78" s="154"/>
      <c r="I78" s="213"/>
      <c r="J78" s="213"/>
      <c r="K78" s="213"/>
      <c r="L78" s="213"/>
      <c r="M78" s="213"/>
      <c r="N78" s="213"/>
      <c r="O78" s="213"/>
      <c r="P78" s="213"/>
      <c r="Q78" s="213"/>
      <c r="R78" s="213"/>
      <c r="S78" s="216" t="s">
        <v>883</v>
      </c>
      <c r="T78" s="213"/>
      <c r="U78" s="213"/>
      <c r="V78" s="159"/>
    </row>
    <row r="79" spans="2:22" ht="50.1" customHeight="1" x14ac:dyDescent="0.2">
      <c r="B79" s="158"/>
      <c r="C79" s="312" t="s">
        <v>517</v>
      </c>
      <c r="D79" s="709"/>
      <c r="E79" s="483" t="s">
        <v>518</v>
      </c>
      <c r="F79" s="483"/>
      <c r="G79" s="312" t="s">
        <v>418</v>
      </c>
      <c r="H79" s="154"/>
      <c r="I79" s="216" t="s">
        <v>883</v>
      </c>
      <c r="J79" s="213"/>
      <c r="K79" s="213"/>
      <c r="L79" s="213"/>
      <c r="M79" s="213"/>
      <c r="N79" s="213"/>
      <c r="O79" s="213"/>
      <c r="P79" s="213"/>
      <c r="Q79" s="213"/>
      <c r="R79" s="213"/>
      <c r="S79" s="213"/>
      <c r="T79" s="213"/>
      <c r="U79" s="213" t="s">
        <v>883</v>
      </c>
      <c r="V79" s="159"/>
    </row>
    <row r="80" spans="2:22" ht="18.75" x14ac:dyDescent="0.2">
      <c r="B80" s="158"/>
      <c r="C80" s="312"/>
      <c r="D80" s="710"/>
      <c r="E80" s="700" t="s">
        <v>522</v>
      </c>
      <c r="F80" s="700"/>
      <c r="G80" s="700"/>
      <c r="H80" s="155"/>
      <c r="I80" s="221"/>
      <c r="J80" s="221"/>
      <c r="K80" s="221"/>
      <c r="L80" s="221"/>
      <c r="M80" s="221"/>
      <c r="N80" s="221"/>
      <c r="O80" s="221"/>
      <c r="P80" s="221"/>
      <c r="Q80" s="221"/>
      <c r="R80" s="221"/>
      <c r="S80" s="221"/>
      <c r="T80" s="221"/>
      <c r="U80" s="221"/>
      <c r="V80" s="159"/>
    </row>
    <row r="81" spans="2:22" ht="18.75" x14ac:dyDescent="0.2">
      <c r="B81" s="158"/>
      <c r="C81" s="312" t="s">
        <v>523</v>
      </c>
      <c r="D81" s="702" t="s">
        <v>894</v>
      </c>
      <c r="E81" s="703"/>
      <c r="F81" s="310" t="s">
        <v>524</v>
      </c>
      <c r="G81" s="312" t="s">
        <v>126</v>
      </c>
      <c r="H81" s="154"/>
      <c r="I81" s="213"/>
      <c r="J81" s="216" t="s">
        <v>883</v>
      </c>
      <c r="K81" s="216" t="s">
        <v>883</v>
      </c>
      <c r="L81" s="213"/>
      <c r="M81" s="213"/>
      <c r="N81" s="213"/>
      <c r="O81" s="213"/>
      <c r="P81" s="213"/>
      <c r="Q81" s="213"/>
      <c r="R81" s="213"/>
      <c r="S81" s="213"/>
      <c r="T81" s="213"/>
      <c r="U81" s="213"/>
      <c r="V81" s="159"/>
    </row>
    <row r="82" spans="2:22" ht="18.75" x14ac:dyDescent="0.2">
      <c r="B82" s="158"/>
      <c r="C82" s="312" t="s">
        <v>529</v>
      </c>
      <c r="D82" s="704"/>
      <c r="E82" s="705"/>
      <c r="F82" s="310" t="s">
        <v>530</v>
      </c>
      <c r="G82" s="312" t="s">
        <v>126</v>
      </c>
      <c r="H82" s="154"/>
      <c r="I82" s="213"/>
      <c r="J82" s="216" t="s">
        <v>883</v>
      </c>
      <c r="K82" s="216" t="s">
        <v>883</v>
      </c>
      <c r="L82" s="213"/>
      <c r="M82" s="213"/>
      <c r="N82" s="213"/>
      <c r="O82" s="213"/>
      <c r="P82" s="213"/>
      <c r="Q82" s="213"/>
      <c r="R82" s="213"/>
      <c r="S82" s="213"/>
      <c r="T82" s="213"/>
      <c r="U82" s="213"/>
      <c r="V82" s="159"/>
    </row>
    <row r="83" spans="2:22" ht="18.75" x14ac:dyDescent="0.2">
      <c r="B83" s="158"/>
      <c r="C83" s="312" t="s">
        <v>534</v>
      </c>
      <c r="D83" s="704"/>
      <c r="E83" s="705"/>
      <c r="F83" s="310" t="s">
        <v>535</v>
      </c>
      <c r="G83" s="312" t="s">
        <v>126</v>
      </c>
      <c r="H83" s="154"/>
      <c r="I83" s="216" t="s">
        <v>883</v>
      </c>
      <c r="J83" s="216" t="s">
        <v>883</v>
      </c>
      <c r="K83" s="216" t="s">
        <v>883</v>
      </c>
      <c r="L83" s="213"/>
      <c r="M83" s="213"/>
      <c r="N83" s="213"/>
      <c r="O83" s="213"/>
      <c r="P83" s="213"/>
      <c r="Q83" s="213"/>
      <c r="R83" s="213"/>
      <c r="S83" s="213"/>
      <c r="T83" s="213"/>
      <c r="U83" s="213"/>
      <c r="V83" s="159"/>
    </row>
    <row r="84" spans="2:22" ht="18.75" x14ac:dyDescent="0.2">
      <c r="B84" s="158"/>
      <c r="C84" s="312" t="s">
        <v>539</v>
      </c>
      <c r="D84" s="704"/>
      <c r="E84" s="705"/>
      <c r="F84" s="310" t="s">
        <v>540</v>
      </c>
      <c r="G84" s="312" t="s">
        <v>126</v>
      </c>
      <c r="H84" s="154"/>
      <c r="I84" s="213"/>
      <c r="J84" s="216" t="s">
        <v>883</v>
      </c>
      <c r="K84" s="216" t="s">
        <v>883</v>
      </c>
      <c r="L84" s="213"/>
      <c r="M84" s="213"/>
      <c r="N84" s="213"/>
      <c r="O84" s="213"/>
      <c r="P84" s="213"/>
      <c r="Q84" s="213"/>
      <c r="R84" s="213"/>
      <c r="S84" s="213"/>
      <c r="T84" s="213"/>
      <c r="U84" s="213"/>
      <c r="V84" s="159"/>
    </row>
    <row r="85" spans="2:22" ht="18.75" x14ac:dyDescent="0.2">
      <c r="B85" s="158"/>
      <c r="C85" s="312" t="s">
        <v>544</v>
      </c>
      <c r="D85" s="704"/>
      <c r="E85" s="705"/>
      <c r="F85" s="310" t="s">
        <v>545</v>
      </c>
      <c r="G85" s="312" t="s">
        <v>126</v>
      </c>
      <c r="H85" s="154"/>
      <c r="I85" s="213"/>
      <c r="J85" s="216" t="s">
        <v>883</v>
      </c>
      <c r="K85" s="216" t="s">
        <v>883</v>
      </c>
      <c r="L85" s="213"/>
      <c r="M85" s="213"/>
      <c r="N85" s="213"/>
      <c r="O85" s="213"/>
      <c r="P85" s="213"/>
      <c r="Q85" s="213"/>
      <c r="R85" s="213"/>
      <c r="S85" s="213"/>
      <c r="T85" s="213"/>
      <c r="U85" s="213"/>
      <c r="V85" s="159"/>
    </row>
    <row r="86" spans="2:22" ht="18.75" x14ac:dyDescent="0.2">
      <c r="B86" s="158"/>
      <c r="C86" s="312" t="s">
        <v>549</v>
      </c>
      <c r="D86" s="704"/>
      <c r="E86" s="705"/>
      <c r="F86" s="310" t="s">
        <v>550</v>
      </c>
      <c r="G86" s="312" t="s">
        <v>126</v>
      </c>
      <c r="H86" s="154"/>
      <c r="I86" s="213"/>
      <c r="J86" s="216" t="s">
        <v>883</v>
      </c>
      <c r="K86" s="216" t="s">
        <v>883</v>
      </c>
      <c r="L86" s="216" t="s">
        <v>883</v>
      </c>
      <c r="M86" s="213"/>
      <c r="N86" s="213"/>
      <c r="O86" s="216" t="s">
        <v>883</v>
      </c>
      <c r="P86" s="213"/>
      <c r="Q86" s="213"/>
      <c r="R86" s="213"/>
      <c r="S86" s="216" t="s">
        <v>883</v>
      </c>
      <c r="T86" s="216" t="s">
        <v>883</v>
      </c>
      <c r="U86" s="213"/>
      <c r="V86" s="159"/>
    </row>
    <row r="87" spans="2:22" ht="18.75" x14ac:dyDescent="0.2">
      <c r="B87" s="158"/>
      <c r="C87" s="312" t="s">
        <v>552</v>
      </c>
      <c r="D87" s="704"/>
      <c r="E87" s="705"/>
      <c r="F87" s="310" t="s">
        <v>553</v>
      </c>
      <c r="G87" s="312" t="s">
        <v>126</v>
      </c>
      <c r="H87" s="154"/>
      <c r="I87" s="213"/>
      <c r="J87" s="216" t="s">
        <v>883</v>
      </c>
      <c r="K87" s="216" t="s">
        <v>883</v>
      </c>
      <c r="L87" s="213"/>
      <c r="M87" s="213"/>
      <c r="N87" s="213"/>
      <c r="O87" s="213"/>
      <c r="P87" s="213"/>
      <c r="Q87" s="213"/>
      <c r="R87" s="213"/>
      <c r="S87" s="213"/>
      <c r="T87" s="213"/>
      <c r="U87" s="213"/>
      <c r="V87" s="159"/>
    </row>
    <row r="88" spans="2:22" ht="25.5" x14ac:dyDescent="0.2">
      <c r="B88" s="158"/>
      <c r="C88" s="312" t="s">
        <v>557</v>
      </c>
      <c r="D88" s="704"/>
      <c r="E88" s="705"/>
      <c r="F88" s="310" t="s">
        <v>558</v>
      </c>
      <c r="G88" s="312" t="s">
        <v>126</v>
      </c>
      <c r="H88" s="154"/>
      <c r="I88" s="213"/>
      <c r="J88" s="216" t="s">
        <v>883</v>
      </c>
      <c r="K88" s="216" t="s">
        <v>883</v>
      </c>
      <c r="L88" s="213"/>
      <c r="M88" s="213"/>
      <c r="N88" s="213"/>
      <c r="O88" s="213"/>
      <c r="P88" s="213"/>
      <c r="Q88" s="213"/>
      <c r="R88" s="213"/>
      <c r="S88" s="213"/>
      <c r="T88" s="213"/>
      <c r="U88" s="213"/>
      <c r="V88" s="159"/>
    </row>
    <row r="89" spans="2:22" ht="18.75" x14ac:dyDescent="0.2">
      <c r="B89" s="158"/>
      <c r="C89" s="312" t="s">
        <v>562</v>
      </c>
      <c r="D89" s="704"/>
      <c r="E89" s="705"/>
      <c r="F89" s="310" t="s">
        <v>563</v>
      </c>
      <c r="G89" s="312" t="s">
        <v>126</v>
      </c>
      <c r="H89" s="154"/>
      <c r="I89" s="213"/>
      <c r="J89" s="216" t="s">
        <v>883</v>
      </c>
      <c r="K89" s="216" t="s">
        <v>883</v>
      </c>
      <c r="L89" s="213"/>
      <c r="M89" s="213"/>
      <c r="N89" s="213"/>
      <c r="O89" s="216" t="s">
        <v>883</v>
      </c>
      <c r="P89" s="213"/>
      <c r="Q89" s="216" t="s">
        <v>883</v>
      </c>
      <c r="R89" s="216" t="s">
        <v>883</v>
      </c>
      <c r="S89" s="216" t="s">
        <v>883</v>
      </c>
      <c r="T89" s="216" t="s">
        <v>883</v>
      </c>
      <c r="U89" s="213"/>
      <c r="V89" s="159"/>
    </row>
    <row r="90" spans="2:22" ht="18.75" x14ac:dyDescent="0.2">
      <c r="B90" s="158"/>
      <c r="C90" s="312" t="s">
        <v>567</v>
      </c>
      <c r="D90" s="704"/>
      <c r="E90" s="705"/>
      <c r="F90" s="310" t="s">
        <v>568</v>
      </c>
      <c r="G90" s="312" t="s">
        <v>126</v>
      </c>
      <c r="H90" s="154"/>
      <c r="I90" s="213"/>
      <c r="J90" s="216" t="s">
        <v>883</v>
      </c>
      <c r="K90" s="216" t="s">
        <v>883</v>
      </c>
      <c r="L90" s="213"/>
      <c r="M90" s="213"/>
      <c r="N90" s="213"/>
      <c r="O90" s="213"/>
      <c r="P90" s="213"/>
      <c r="Q90" s="216" t="s">
        <v>883</v>
      </c>
      <c r="R90" s="216" t="s">
        <v>883</v>
      </c>
      <c r="S90" s="213"/>
      <c r="T90" s="213"/>
      <c r="U90" s="213"/>
      <c r="V90" s="159"/>
    </row>
    <row r="91" spans="2:22" s="169" customFormat="1" ht="19.5" x14ac:dyDescent="0.2">
      <c r="B91" s="170"/>
      <c r="C91" s="171" t="s">
        <v>572</v>
      </c>
      <c r="D91" s="704"/>
      <c r="E91" s="705"/>
      <c r="F91" s="331" t="s">
        <v>895</v>
      </c>
      <c r="G91" s="171"/>
      <c r="H91" s="172"/>
      <c r="I91" s="218"/>
      <c r="J91" s="219" t="s">
        <v>883</v>
      </c>
      <c r="K91" s="219" t="s">
        <v>883</v>
      </c>
      <c r="L91" s="218"/>
      <c r="M91" s="219" t="s">
        <v>883</v>
      </c>
      <c r="N91" s="219" t="s">
        <v>883</v>
      </c>
      <c r="O91" s="219" t="s">
        <v>883</v>
      </c>
      <c r="P91" s="218"/>
      <c r="Q91" s="218"/>
      <c r="R91" s="218"/>
      <c r="S91" s="218"/>
      <c r="T91" s="218"/>
      <c r="U91" s="218"/>
      <c r="V91" s="173"/>
    </row>
    <row r="92" spans="2:22" ht="30.75" customHeight="1" x14ac:dyDescent="0.2">
      <c r="B92" s="158"/>
      <c r="C92" s="312" t="s">
        <v>577</v>
      </c>
      <c r="D92" s="706"/>
      <c r="E92" s="707"/>
      <c r="F92" s="310" t="s">
        <v>578</v>
      </c>
      <c r="G92" s="312" t="s">
        <v>126</v>
      </c>
      <c r="H92" s="154"/>
      <c r="I92" s="213"/>
      <c r="J92" s="216" t="s">
        <v>883</v>
      </c>
      <c r="K92" s="216" t="s">
        <v>883</v>
      </c>
      <c r="L92" s="213"/>
      <c r="M92" s="213"/>
      <c r="N92" s="213"/>
      <c r="O92" s="213"/>
      <c r="P92" s="216" t="s">
        <v>883</v>
      </c>
      <c r="Q92" s="213"/>
      <c r="R92" s="213"/>
      <c r="S92" s="213"/>
      <c r="T92" s="213"/>
      <c r="U92" s="213"/>
      <c r="V92" s="159"/>
    </row>
    <row r="93" spans="2:22" ht="30.75" customHeight="1" x14ac:dyDescent="0.2">
      <c r="B93" s="158"/>
      <c r="C93" s="312">
        <v>41</v>
      </c>
      <c r="D93" s="483" t="s">
        <v>582</v>
      </c>
      <c r="E93" s="483"/>
      <c r="F93" s="483"/>
      <c r="G93" s="312" t="s">
        <v>583</v>
      </c>
      <c r="H93" s="154"/>
      <c r="I93" s="216" t="s">
        <v>883</v>
      </c>
      <c r="J93" s="213"/>
      <c r="K93" s="216" t="s">
        <v>883</v>
      </c>
      <c r="L93" s="213"/>
      <c r="M93" s="213"/>
      <c r="N93" s="213"/>
      <c r="O93" s="213"/>
      <c r="P93" s="213"/>
      <c r="Q93" s="213"/>
      <c r="R93" s="213"/>
      <c r="S93" s="213"/>
      <c r="T93" s="213"/>
      <c r="U93" s="213"/>
      <c r="V93" s="159"/>
    </row>
    <row r="94" spans="2:22" s="169" customFormat="1" ht="86.25" customHeight="1" x14ac:dyDescent="0.2">
      <c r="B94" s="170"/>
      <c r="C94" s="171">
        <v>42</v>
      </c>
      <c r="D94" s="498" t="s">
        <v>589</v>
      </c>
      <c r="E94" s="498"/>
      <c r="F94" s="498"/>
      <c r="G94" s="171"/>
      <c r="H94" s="172"/>
      <c r="I94" s="218"/>
      <c r="J94" s="218"/>
      <c r="K94" s="219" t="s">
        <v>883</v>
      </c>
      <c r="L94" s="218"/>
      <c r="M94" s="218"/>
      <c r="N94" s="219" t="s">
        <v>883</v>
      </c>
      <c r="O94" s="222"/>
      <c r="P94" s="222"/>
      <c r="Q94" s="222"/>
      <c r="R94" s="219" t="s">
        <v>883</v>
      </c>
      <c r="S94" s="218"/>
      <c r="T94" s="218"/>
      <c r="U94" s="218"/>
      <c r="V94" s="173"/>
    </row>
    <row r="95" spans="2:22" ht="34.5" customHeight="1" x14ac:dyDescent="0.2">
      <c r="B95" s="158"/>
      <c r="C95" s="312">
        <v>43</v>
      </c>
      <c r="D95" s="483" t="s">
        <v>596</v>
      </c>
      <c r="E95" s="483"/>
      <c r="F95" s="483"/>
      <c r="G95" s="312" t="s">
        <v>597</v>
      </c>
      <c r="H95" s="154"/>
      <c r="I95" s="213"/>
      <c r="J95" s="216" t="s">
        <v>883</v>
      </c>
      <c r="K95" s="216" t="s">
        <v>883</v>
      </c>
      <c r="L95" s="213"/>
      <c r="M95" s="214"/>
      <c r="N95" s="216" t="s">
        <v>883</v>
      </c>
      <c r="O95" s="213"/>
      <c r="P95" s="213"/>
      <c r="Q95" s="213"/>
      <c r="R95" s="213"/>
      <c r="S95" s="213"/>
      <c r="T95" s="213"/>
      <c r="U95" s="213"/>
      <c r="V95" s="159"/>
    </row>
    <row r="96" spans="2:22" ht="31.5" customHeight="1" x14ac:dyDescent="0.2">
      <c r="B96" s="158"/>
      <c r="C96" s="312">
        <v>44</v>
      </c>
      <c r="D96" s="483" t="s">
        <v>604</v>
      </c>
      <c r="E96" s="483"/>
      <c r="F96" s="483"/>
      <c r="G96" s="312" t="s">
        <v>605</v>
      </c>
      <c r="H96" s="154"/>
      <c r="I96" s="213"/>
      <c r="J96" s="213"/>
      <c r="K96" s="213"/>
      <c r="L96" s="219" t="s">
        <v>883</v>
      </c>
      <c r="M96" s="213"/>
      <c r="N96" s="213"/>
      <c r="O96" s="213"/>
      <c r="P96" s="213"/>
      <c r="Q96" s="213"/>
      <c r="R96" s="213"/>
      <c r="S96" s="216" t="s">
        <v>883</v>
      </c>
      <c r="T96" s="213"/>
      <c r="U96" s="213"/>
      <c r="V96" s="159"/>
    </row>
    <row r="97" spans="2:22" ht="45.75" customHeight="1" x14ac:dyDescent="0.2">
      <c r="B97" s="158"/>
      <c r="C97" s="312">
        <v>45</v>
      </c>
      <c r="D97" s="483" t="s">
        <v>611</v>
      </c>
      <c r="E97" s="483"/>
      <c r="F97" s="483"/>
      <c r="G97" s="312" t="s">
        <v>612</v>
      </c>
      <c r="H97" s="154"/>
      <c r="I97" s="213"/>
      <c r="J97" s="216" t="s">
        <v>883</v>
      </c>
      <c r="K97" s="216" t="s">
        <v>883</v>
      </c>
      <c r="L97" s="213"/>
      <c r="M97" s="213"/>
      <c r="N97" s="213"/>
      <c r="O97" s="213"/>
      <c r="P97" s="213"/>
      <c r="Q97" s="213"/>
      <c r="R97" s="213"/>
      <c r="S97" s="218"/>
      <c r="T97" s="213"/>
      <c r="U97" s="213"/>
      <c r="V97" s="159"/>
    </row>
    <row r="98" spans="2:22" ht="36.75" customHeight="1" x14ac:dyDescent="0.2">
      <c r="B98" s="158"/>
      <c r="C98" s="312">
        <v>46</v>
      </c>
      <c r="D98" s="700" t="s">
        <v>896</v>
      </c>
      <c r="E98" s="700"/>
      <c r="F98" s="700"/>
      <c r="G98" s="312" t="s">
        <v>897</v>
      </c>
      <c r="H98" s="154"/>
      <c r="I98" s="216" t="s">
        <v>883</v>
      </c>
      <c r="J98" s="216" t="s">
        <v>883</v>
      </c>
      <c r="K98" s="216" t="s">
        <v>883</v>
      </c>
      <c r="L98" s="213"/>
      <c r="M98" s="213"/>
      <c r="N98" s="213"/>
      <c r="O98" s="213"/>
      <c r="P98" s="213"/>
      <c r="Q98" s="213"/>
      <c r="R98" s="213"/>
      <c r="S98" s="218"/>
      <c r="T98" s="213"/>
      <c r="U98" s="213"/>
      <c r="V98" s="159"/>
    </row>
    <row r="99" spans="2:22" ht="45.75" customHeight="1" x14ac:dyDescent="0.2">
      <c r="B99" s="158"/>
      <c r="C99" s="312">
        <v>47</v>
      </c>
      <c r="D99" s="483" t="s">
        <v>617</v>
      </c>
      <c r="E99" s="483"/>
      <c r="F99" s="483"/>
      <c r="G99" s="312" t="s">
        <v>618</v>
      </c>
      <c r="H99" s="154"/>
      <c r="I99" s="213"/>
      <c r="J99" s="213"/>
      <c r="K99" s="213"/>
      <c r="L99" s="213"/>
      <c r="M99" s="213"/>
      <c r="N99" s="213"/>
      <c r="O99" s="213"/>
      <c r="P99" s="213"/>
      <c r="Q99" s="213"/>
      <c r="R99" s="213"/>
      <c r="S99" s="216" t="s">
        <v>883</v>
      </c>
      <c r="T99" s="213"/>
      <c r="U99" s="213"/>
      <c r="V99" s="159"/>
    </row>
    <row r="100" spans="2:22" ht="36" customHeight="1" x14ac:dyDescent="0.2">
      <c r="B100" s="158"/>
      <c r="C100" s="312">
        <v>48</v>
      </c>
      <c r="D100" s="483" t="s">
        <v>624</v>
      </c>
      <c r="E100" s="483"/>
      <c r="F100" s="483"/>
      <c r="G100" s="312" t="s">
        <v>625</v>
      </c>
      <c r="H100" s="154"/>
      <c r="I100" s="213"/>
      <c r="J100" s="216" t="s">
        <v>883</v>
      </c>
      <c r="K100" s="216" t="s">
        <v>883</v>
      </c>
      <c r="L100" s="213"/>
      <c r="M100" s="213"/>
      <c r="N100" s="213"/>
      <c r="O100" s="213"/>
      <c r="P100" s="213"/>
      <c r="Q100" s="213"/>
      <c r="R100" s="213"/>
      <c r="S100" s="213"/>
      <c r="T100" s="213"/>
      <c r="U100" s="213"/>
      <c r="V100" s="159"/>
    </row>
    <row r="101" spans="2:22" ht="33.75" customHeight="1" x14ac:dyDescent="0.2">
      <c r="B101" s="158"/>
      <c r="C101" s="312">
        <v>49</v>
      </c>
      <c r="D101" s="701" t="s">
        <v>631</v>
      </c>
      <c r="E101" s="701"/>
      <c r="F101" s="701"/>
      <c r="G101" s="226" t="s">
        <v>632</v>
      </c>
      <c r="H101" s="154"/>
      <c r="I101" s="213"/>
      <c r="J101" s="213"/>
      <c r="K101" s="213"/>
      <c r="L101" s="213"/>
      <c r="M101" s="213"/>
      <c r="N101" s="213"/>
      <c r="O101" s="213"/>
      <c r="P101" s="213"/>
      <c r="Q101" s="213"/>
      <c r="R101" s="213"/>
      <c r="S101" s="213"/>
      <c r="T101" s="213"/>
      <c r="U101" s="216" t="s">
        <v>883</v>
      </c>
      <c r="V101" s="159"/>
    </row>
    <row r="102" spans="2:22" s="169" customFormat="1" ht="39" customHeight="1" x14ac:dyDescent="0.2">
      <c r="B102" s="170"/>
      <c r="C102" s="171">
        <v>50</v>
      </c>
      <c r="D102" s="498" t="s">
        <v>638</v>
      </c>
      <c r="E102" s="498"/>
      <c r="F102" s="498"/>
      <c r="G102" s="171"/>
      <c r="H102" s="172"/>
      <c r="I102" s="218"/>
      <c r="J102" s="218"/>
      <c r="K102" s="218"/>
      <c r="L102" s="218"/>
      <c r="M102" s="218"/>
      <c r="N102" s="218"/>
      <c r="O102" s="218"/>
      <c r="P102" s="218"/>
      <c r="Q102" s="218"/>
      <c r="R102" s="218"/>
      <c r="S102" s="219" t="s">
        <v>883</v>
      </c>
      <c r="T102" s="219" t="s">
        <v>883</v>
      </c>
      <c r="U102" s="218"/>
      <c r="V102" s="173"/>
    </row>
    <row r="103" spans="2:22" ht="30" customHeight="1" x14ac:dyDescent="0.2">
      <c r="B103" s="158"/>
      <c r="C103" s="312">
        <v>51</v>
      </c>
      <c r="D103" s="483" t="s">
        <v>645</v>
      </c>
      <c r="E103" s="483"/>
      <c r="F103" s="483"/>
      <c r="G103" s="312" t="s">
        <v>646</v>
      </c>
      <c r="H103" s="154"/>
      <c r="I103" s="213"/>
      <c r="J103" s="213"/>
      <c r="K103" s="213"/>
      <c r="L103" s="213"/>
      <c r="M103" s="213"/>
      <c r="N103" s="213"/>
      <c r="O103" s="213"/>
      <c r="P103" s="213"/>
      <c r="Q103" s="213"/>
      <c r="R103" s="213"/>
      <c r="S103" s="219" t="s">
        <v>883</v>
      </c>
      <c r="T103" s="213"/>
      <c r="U103" s="216" t="s">
        <v>883</v>
      </c>
      <c r="V103" s="159"/>
    </row>
    <row r="104" spans="2:22" ht="41.25" customHeight="1" x14ac:dyDescent="0.2">
      <c r="B104" s="158"/>
      <c r="C104" s="312">
        <v>52</v>
      </c>
      <c r="D104" s="483" t="s">
        <v>653</v>
      </c>
      <c r="E104" s="483"/>
      <c r="F104" s="483"/>
      <c r="G104" s="312" t="s">
        <v>654</v>
      </c>
      <c r="H104" s="154"/>
      <c r="I104" s="213"/>
      <c r="J104" s="216" t="s">
        <v>883</v>
      </c>
      <c r="K104" s="216" t="s">
        <v>883</v>
      </c>
      <c r="L104" s="216" t="s">
        <v>883</v>
      </c>
      <c r="M104" s="216" t="s">
        <v>883</v>
      </c>
      <c r="N104" s="216" t="s">
        <v>883</v>
      </c>
      <c r="O104" s="216" t="s">
        <v>883</v>
      </c>
      <c r="P104" s="213"/>
      <c r="Q104" s="213"/>
      <c r="R104" s="213"/>
      <c r="S104" s="213"/>
      <c r="T104" s="213"/>
      <c r="U104" s="213"/>
      <c r="V104" s="159"/>
    </row>
    <row r="105" spans="2:22" ht="18.75" x14ac:dyDescent="0.2">
      <c r="B105" s="158"/>
      <c r="C105" s="312" t="s">
        <v>660</v>
      </c>
      <c r="D105" s="699"/>
      <c r="E105" s="483" t="s">
        <v>661</v>
      </c>
      <c r="F105" s="483"/>
      <c r="G105" s="312" t="s">
        <v>441</v>
      </c>
      <c r="H105" s="154"/>
      <c r="I105" s="213"/>
      <c r="J105" s="213"/>
      <c r="K105" s="213"/>
      <c r="L105" s="213"/>
      <c r="M105" s="213"/>
      <c r="N105" s="213"/>
      <c r="O105" s="213"/>
      <c r="P105" s="213"/>
      <c r="Q105" s="213"/>
      <c r="R105" s="213"/>
      <c r="S105" s="216" t="s">
        <v>883</v>
      </c>
      <c r="T105" s="213"/>
      <c r="U105" s="213"/>
      <c r="V105" s="159"/>
    </row>
    <row r="106" spans="2:22" ht="18.75" x14ac:dyDescent="0.2">
      <c r="B106" s="158"/>
      <c r="C106" s="312" t="s">
        <v>667</v>
      </c>
      <c r="D106" s="699"/>
      <c r="E106" s="483" t="s">
        <v>668</v>
      </c>
      <c r="F106" s="483"/>
      <c r="G106" s="312" t="s">
        <v>441</v>
      </c>
      <c r="H106" s="154"/>
      <c r="I106" s="213"/>
      <c r="J106" s="213"/>
      <c r="K106" s="213"/>
      <c r="L106" s="213"/>
      <c r="M106" s="213"/>
      <c r="N106" s="213"/>
      <c r="O106" s="216" t="s">
        <v>883</v>
      </c>
      <c r="P106" s="213"/>
      <c r="Q106" s="213"/>
      <c r="R106" s="213"/>
      <c r="S106" s="213"/>
      <c r="T106" s="213"/>
      <c r="U106" s="213"/>
      <c r="V106" s="159"/>
    </row>
    <row r="107" spans="2:22" ht="18.75" x14ac:dyDescent="0.2">
      <c r="B107" s="158"/>
      <c r="C107" s="312" t="s">
        <v>669</v>
      </c>
      <c r="D107" s="699"/>
      <c r="E107" s="483" t="s">
        <v>670</v>
      </c>
      <c r="F107" s="483"/>
      <c r="G107" s="312" t="s">
        <v>441</v>
      </c>
      <c r="H107" s="154"/>
      <c r="I107" s="213"/>
      <c r="J107" s="213"/>
      <c r="K107" s="213"/>
      <c r="L107" s="213"/>
      <c r="M107" s="213"/>
      <c r="N107" s="213"/>
      <c r="O107" s="216" t="s">
        <v>883</v>
      </c>
      <c r="P107" s="213"/>
      <c r="Q107" s="213"/>
      <c r="R107" s="213"/>
      <c r="S107" s="213"/>
      <c r="T107" s="213"/>
      <c r="U107" s="213"/>
      <c r="V107" s="159"/>
    </row>
    <row r="108" spans="2:22" ht="18.75" x14ac:dyDescent="0.2">
      <c r="B108" s="158"/>
      <c r="C108" s="312" t="s">
        <v>671</v>
      </c>
      <c r="D108" s="699"/>
      <c r="E108" s="700" t="s">
        <v>672</v>
      </c>
      <c r="F108" s="700"/>
      <c r="G108" s="312" t="s">
        <v>441</v>
      </c>
      <c r="H108" s="154"/>
      <c r="I108" s="213"/>
      <c r="J108" s="213"/>
      <c r="K108" s="213"/>
      <c r="L108" s="213"/>
      <c r="M108" s="216" t="s">
        <v>883</v>
      </c>
      <c r="N108" s="213"/>
      <c r="O108" s="213"/>
      <c r="P108" s="213"/>
      <c r="Q108" s="213"/>
      <c r="R108" s="213"/>
      <c r="S108" s="213"/>
      <c r="T108" s="213"/>
      <c r="U108" s="213"/>
      <c r="V108" s="159"/>
    </row>
    <row r="109" spans="2:22" ht="18.75" x14ac:dyDescent="0.2">
      <c r="B109" s="158"/>
      <c r="C109" s="312" t="s">
        <v>673</v>
      </c>
      <c r="D109" s="699"/>
      <c r="E109" s="700" t="s">
        <v>674</v>
      </c>
      <c r="F109" s="700"/>
      <c r="G109" s="312" t="s">
        <v>441</v>
      </c>
      <c r="H109" s="154"/>
      <c r="I109" s="213"/>
      <c r="J109" s="213"/>
      <c r="K109" s="213"/>
      <c r="L109" s="213"/>
      <c r="M109" s="213"/>
      <c r="N109" s="213"/>
      <c r="O109" s="213"/>
      <c r="P109" s="213"/>
      <c r="Q109" s="213"/>
      <c r="R109" s="213"/>
      <c r="S109" s="216" t="s">
        <v>883</v>
      </c>
      <c r="T109" s="213"/>
      <c r="U109" s="213"/>
      <c r="V109" s="159"/>
    </row>
    <row r="110" spans="2:22" ht="18.75" x14ac:dyDescent="0.2">
      <c r="B110" s="158"/>
      <c r="C110" s="312" t="s">
        <v>675</v>
      </c>
      <c r="D110" s="699"/>
      <c r="E110" s="700" t="s">
        <v>676</v>
      </c>
      <c r="F110" s="700"/>
      <c r="G110" s="312" t="s">
        <v>441</v>
      </c>
      <c r="H110" s="154"/>
      <c r="I110" s="216" t="s">
        <v>883</v>
      </c>
      <c r="J110" s="213"/>
      <c r="K110" s="213"/>
      <c r="L110" s="213"/>
      <c r="M110" s="213"/>
      <c r="N110" s="213"/>
      <c r="O110" s="213"/>
      <c r="P110" s="213"/>
      <c r="Q110" s="213"/>
      <c r="R110" s="213"/>
      <c r="S110" s="213"/>
      <c r="T110" s="213"/>
      <c r="U110" s="213"/>
      <c r="V110" s="159"/>
    </row>
    <row r="111" spans="2:22" ht="62.25" customHeight="1" x14ac:dyDescent="0.2">
      <c r="B111" s="158"/>
      <c r="C111" s="312">
        <v>53</v>
      </c>
      <c r="D111" s="483" t="s">
        <v>677</v>
      </c>
      <c r="E111" s="483"/>
      <c r="F111" s="483"/>
      <c r="G111" s="312" t="s">
        <v>678</v>
      </c>
      <c r="H111" s="154"/>
      <c r="I111" s="213"/>
      <c r="J111" s="213"/>
      <c r="K111" s="216" t="s">
        <v>883</v>
      </c>
      <c r="L111" s="213"/>
      <c r="M111" s="213"/>
      <c r="N111" s="213"/>
      <c r="O111" s="216" t="s">
        <v>883</v>
      </c>
      <c r="P111" s="213"/>
      <c r="Q111" s="213"/>
      <c r="R111" s="213"/>
      <c r="S111" s="213"/>
      <c r="T111" s="216" t="s">
        <v>883</v>
      </c>
      <c r="U111" s="213"/>
      <c r="V111" s="159"/>
    </row>
    <row r="112" spans="2:22" s="169" customFormat="1" ht="62.25" customHeight="1" x14ac:dyDescent="0.2">
      <c r="B112" s="170"/>
      <c r="C112" s="171">
        <v>54</v>
      </c>
      <c r="D112" s="483" t="s">
        <v>684</v>
      </c>
      <c r="E112" s="483"/>
      <c r="F112" s="483"/>
      <c r="G112" s="171"/>
      <c r="H112" s="172"/>
      <c r="I112" s="218"/>
      <c r="J112" s="218"/>
      <c r="K112" s="219" t="s">
        <v>883</v>
      </c>
      <c r="L112" s="219" t="s">
        <v>883</v>
      </c>
      <c r="M112" s="222"/>
      <c r="N112" s="219" t="s">
        <v>883</v>
      </c>
      <c r="O112" s="218"/>
      <c r="P112" s="218"/>
      <c r="Q112" s="218"/>
      <c r="R112" s="218"/>
      <c r="S112" s="218"/>
      <c r="T112" s="218"/>
      <c r="U112" s="218"/>
      <c r="V112" s="173"/>
    </row>
    <row r="113" spans="2:22" s="169" customFormat="1" ht="62.25" customHeight="1" x14ac:dyDescent="0.2">
      <c r="B113" s="170"/>
      <c r="C113" s="171">
        <v>55</v>
      </c>
      <c r="D113" s="483" t="s">
        <v>691</v>
      </c>
      <c r="E113" s="483"/>
      <c r="F113" s="483"/>
      <c r="G113" s="171"/>
      <c r="H113" s="172"/>
      <c r="I113" s="219" t="s">
        <v>883</v>
      </c>
      <c r="J113" s="218"/>
      <c r="K113" s="218"/>
      <c r="L113" s="218"/>
      <c r="M113" s="222"/>
      <c r="N113" s="219" t="s">
        <v>883</v>
      </c>
      <c r="O113" s="218"/>
      <c r="P113" s="218"/>
      <c r="Q113" s="218"/>
      <c r="R113" s="219" t="s">
        <v>883</v>
      </c>
      <c r="S113" s="218"/>
      <c r="T113" s="218"/>
      <c r="U113" s="218"/>
      <c r="V113" s="173"/>
    </row>
    <row r="114" spans="2:22" ht="59.25" customHeight="1" x14ac:dyDescent="0.2">
      <c r="B114" s="158"/>
      <c r="C114" s="312">
        <v>56</v>
      </c>
      <c r="D114" s="483" t="s">
        <v>699</v>
      </c>
      <c r="E114" s="483"/>
      <c r="F114" s="483"/>
      <c r="G114" s="312" t="s">
        <v>898</v>
      </c>
      <c r="H114" s="154"/>
      <c r="I114" s="213"/>
      <c r="J114" s="213"/>
      <c r="K114" s="216" t="s">
        <v>883</v>
      </c>
      <c r="L114" s="216" t="s">
        <v>883</v>
      </c>
      <c r="M114" s="216" t="s">
        <v>883</v>
      </c>
      <c r="N114" s="216" t="s">
        <v>883</v>
      </c>
      <c r="O114" s="216" t="s">
        <v>883</v>
      </c>
      <c r="P114" s="213"/>
      <c r="Q114" s="213"/>
      <c r="R114" s="213"/>
      <c r="S114" s="213"/>
      <c r="T114" s="216" t="s">
        <v>883</v>
      </c>
      <c r="U114" s="213"/>
      <c r="V114" s="159"/>
    </row>
    <row r="115" spans="2:22" ht="30" customHeight="1" x14ac:dyDescent="0.2">
      <c r="B115" s="158"/>
      <c r="C115" s="312">
        <v>57</v>
      </c>
      <c r="D115" s="483" t="s">
        <v>707</v>
      </c>
      <c r="E115" s="483"/>
      <c r="F115" s="483"/>
      <c r="G115" s="312" t="s">
        <v>708</v>
      </c>
      <c r="H115" s="154"/>
      <c r="I115" s="213"/>
      <c r="J115" s="213"/>
      <c r="K115" s="213"/>
      <c r="L115" s="213"/>
      <c r="M115" s="213"/>
      <c r="N115" s="213"/>
      <c r="O115" s="213"/>
      <c r="P115" s="213"/>
      <c r="Q115" s="213"/>
      <c r="R115" s="213"/>
      <c r="S115" s="213"/>
      <c r="T115" s="213"/>
      <c r="U115" s="216" t="s">
        <v>883</v>
      </c>
      <c r="V115" s="159"/>
    </row>
    <row r="116" spans="2:22" ht="33" customHeight="1" x14ac:dyDescent="0.2">
      <c r="B116" s="158"/>
      <c r="C116" s="312">
        <v>58</v>
      </c>
      <c r="D116" s="483" t="s">
        <v>715</v>
      </c>
      <c r="E116" s="483"/>
      <c r="F116" s="483"/>
      <c r="G116" s="312" t="s">
        <v>716</v>
      </c>
      <c r="H116" s="154"/>
      <c r="I116" s="213"/>
      <c r="J116" s="213"/>
      <c r="K116" s="213"/>
      <c r="L116" s="213"/>
      <c r="M116" s="213"/>
      <c r="N116" s="216" t="s">
        <v>883</v>
      </c>
      <c r="O116" s="213"/>
      <c r="P116" s="213"/>
      <c r="Q116" s="213"/>
      <c r="R116" s="216" t="s">
        <v>883</v>
      </c>
      <c r="S116" s="213"/>
      <c r="T116" s="213"/>
      <c r="U116" s="213"/>
      <c r="V116" s="159"/>
    </row>
    <row r="117" spans="2:22" ht="50.1" customHeight="1" x14ac:dyDescent="0.2">
      <c r="B117" s="158"/>
      <c r="C117" s="312">
        <v>59</v>
      </c>
      <c r="D117" s="483" t="s">
        <v>724</v>
      </c>
      <c r="E117" s="483"/>
      <c r="F117" s="483"/>
      <c r="G117" s="312" t="s">
        <v>725</v>
      </c>
      <c r="H117" s="154"/>
      <c r="I117" s="213"/>
      <c r="J117" s="213"/>
      <c r="K117" s="216" t="s">
        <v>883</v>
      </c>
      <c r="L117" s="213"/>
      <c r="M117" s="216" t="s">
        <v>883</v>
      </c>
      <c r="N117" s="216" t="s">
        <v>883</v>
      </c>
      <c r="O117" s="216" t="s">
        <v>883</v>
      </c>
      <c r="P117" s="216" t="s">
        <v>883</v>
      </c>
      <c r="Q117" s="213"/>
      <c r="R117" s="213"/>
      <c r="S117" s="216" t="s">
        <v>883</v>
      </c>
      <c r="T117" s="213"/>
      <c r="U117" s="213"/>
      <c r="V117" s="159"/>
    </row>
    <row r="118" spans="2:22" ht="50.1" customHeight="1" x14ac:dyDescent="0.2">
      <c r="B118" s="158"/>
      <c r="C118" s="312">
        <v>60</v>
      </c>
      <c r="D118" s="483" t="s">
        <v>729</v>
      </c>
      <c r="E118" s="483"/>
      <c r="F118" s="483"/>
      <c r="G118" s="312" t="s">
        <v>730</v>
      </c>
      <c r="H118" s="154"/>
      <c r="I118" s="213"/>
      <c r="J118" s="213"/>
      <c r="K118" s="213"/>
      <c r="L118" s="213"/>
      <c r="M118" s="213"/>
      <c r="N118" s="213"/>
      <c r="O118" s="213"/>
      <c r="P118" s="213"/>
      <c r="Q118" s="216" t="s">
        <v>883</v>
      </c>
      <c r="R118" s="216" t="s">
        <v>883</v>
      </c>
      <c r="S118" s="216" t="s">
        <v>883</v>
      </c>
      <c r="T118" s="213"/>
      <c r="U118" s="213"/>
      <c r="V118" s="159"/>
    </row>
    <row r="119" spans="2:22" ht="50.1" customHeight="1" x14ac:dyDescent="0.2">
      <c r="B119" s="158"/>
      <c r="C119" s="312">
        <v>61</v>
      </c>
      <c r="D119" s="483" t="s">
        <v>734</v>
      </c>
      <c r="E119" s="483"/>
      <c r="F119" s="483"/>
      <c r="G119" s="312" t="s">
        <v>735</v>
      </c>
      <c r="H119" s="154"/>
      <c r="I119" s="213"/>
      <c r="J119" s="213"/>
      <c r="K119" s="213"/>
      <c r="L119" s="213"/>
      <c r="M119" s="216" t="s">
        <v>883</v>
      </c>
      <c r="N119" s="213"/>
      <c r="O119" s="216" t="s">
        <v>883</v>
      </c>
      <c r="P119" s="213"/>
      <c r="Q119" s="213"/>
      <c r="R119" s="213"/>
      <c r="S119" s="213"/>
      <c r="T119" s="216" t="s">
        <v>883</v>
      </c>
      <c r="U119" s="213"/>
      <c r="V119" s="159"/>
    </row>
    <row r="120" spans="2:22" ht="47.25" customHeight="1" x14ac:dyDescent="0.2">
      <c r="B120" s="158"/>
      <c r="C120" s="312">
        <v>62</v>
      </c>
      <c r="D120" s="483" t="s">
        <v>739</v>
      </c>
      <c r="E120" s="483"/>
      <c r="F120" s="483"/>
      <c r="G120" s="312" t="s">
        <v>740</v>
      </c>
      <c r="H120" s="154"/>
      <c r="I120" s="213"/>
      <c r="J120" s="213"/>
      <c r="K120" s="213"/>
      <c r="L120" s="213"/>
      <c r="M120" s="216" t="s">
        <v>883</v>
      </c>
      <c r="N120" s="216" t="s">
        <v>883</v>
      </c>
      <c r="O120" s="216" t="s">
        <v>883</v>
      </c>
      <c r="P120" s="213"/>
      <c r="Q120" s="213"/>
      <c r="R120" s="213"/>
      <c r="S120" s="213"/>
      <c r="T120" s="213"/>
      <c r="U120" s="213"/>
      <c r="V120" s="159"/>
    </row>
    <row r="121" spans="2:22" ht="42" customHeight="1" x14ac:dyDescent="0.2">
      <c r="B121" s="158"/>
      <c r="C121" s="312">
        <v>63</v>
      </c>
      <c r="D121" s="483" t="s">
        <v>744</v>
      </c>
      <c r="E121" s="483"/>
      <c r="F121" s="483"/>
      <c r="G121" s="312" t="s">
        <v>745</v>
      </c>
      <c r="H121" s="154"/>
      <c r="I121" s="213"/>
      <c r="J121" s="213"/>
      <c r="K121" s="213"/>
      <c r="L121" s="213"/>
      <c r="M121" s="216" t="s">
        <v>883</v>
      </c>
      <c r="N121" s="213"/>
      <c r="O121" s="216" t="s">
        <v>883</v>
      </c>
      <c r="P121" s="213"/>
      <c r="Q121" s="213"/>
      <c r="R121" s="213"/>
      <c r="S121" s="216" t="s">
        <v>883</v>
      </c>
      <c r="T121" s="213"/>
      <c r="U121" s="213"/>
      <c r="V121" s="159"/>
    </row>
    <row r="122" spans="2:22" ht="50.1" customHeight="1" x14ac:dyDescent="0.2">
      <c r="B122" s="158"/>
      <c r="C122" s="312">
        <v>64</v>
      </c>
      <c r="D122" s="483" t="s">
        <v>749</v>
      </c>
      <c r="E122" s="483"/>
      <c r="F122" s="483"/>
      <c r="G122" s="312" t="s">
        <v>750</v>
      </c>
      <c r="H122" s="154"/>
      <c r="I122" s="213"/>
      <c r="J122" s="213"/>
      <c r="K122" s="213"/>
      <c r="L122" s="213"/>
      <c r="M122" s="216" t="s">
        <v>883</v>
      </c>
      <c r="N122" s="216" t="s">
        <v>883</v>
      </c>
      <c r="O122" s="213"/>
      <c r="P122" s="213"/>
      <c r="Q122" s="213"/>
      <c r="R122" s="213"/>
      <c r="S122" s="213"/>
      <c r="T122" s="213"/>
      <c r="U122" s="213"/>
      <c r="V122" s="159"/>
    </row>
    <row r="123" spans="2:22" ht="50.1" customHeight="1" x14ac:dyDescent="0.2">
      <c r="B123" s="158"/>
      <c r="C123" s="312">
        <v>65</v>
      </c>
      <c r="D123" s="698" t="s">
        <v>755</v>
      </c>
      <c r="E123" s="698"/>
      <c r="F123" s="698"/>
      <c r="G123" s="312" t="s">
        <v>756</v>
      </c>
      <c r="H123" s="154"/>
      <c r="I123" s="213"/>
      <c r="J123" s="213"/>
      <c r="K123" s="213"/>
      <c r="L123" s="213"/>
      <c r="M123" s="213"/>
      <c r="N123" s="213"/>
      <c r="O123" s="213"/>
      <c r="P123" s="213"/>
      <c r="Q123" s="213"/>
      <c r="R123" s="213"/>
      <c r="S123" s="213"/>
      <c r="T123" s="213"/>
      <c r="U123" s="216" t="s">
        <v>883</v>
      </c>
      <c r="V123" s="159"/>
    </row>
    <row r="124" spans="2:22" ht="50.1" customHeight="1" x14ac:dyDescent="0.2">
      <c r="B124" s="158"/>
      <c r="C124" s="312">
        <v>66</v>
      </c>
      <c r="D124" s="483" t="s">
        <v>762</v>
      </c>
      <c r="E124" s="483"/>
      <c r="F124" s="483"/>
      <c r="G124" s="312" t="s">
        <v>763</v>
      </c>
      <c r="H124" s="154"/>
      <c r="I124" s="213"/>
      <c r="J124" s="213"/>
      <c r="K124" s="213"/>
      <c r="L124" s="213"/>
      <c r="M124" s="213"/>
      <c r="N124" s="216" t="s">
        <v>883</v>
      </c>
      <c r="O124" s="213"/>
      <c r="P124" s="213"/>
      <c r="Q124" s="213"/>
      <c r="R124" s="213"/>
      <c r="S124" s="216" t="s">
        <v>883</v>
      </c>
      <c r="T124" s="213"/>
      <c r="U124" s="213"/>
      <c r="V124" s="159"/>
    </row>
    <row r="125" spans="2:22" ht="50.1" customHeight="1" x14ac:dyDescent="0.2">
      <c r="B125" s="158"/>
      <c r="C125" s="312">
        <v>67</v>
      </c>
      <c r="D125" s="483" t="s">
        <v>769</v>
      </c>
      <c r="E125" s="483"/>
      <c r="F125" s="483"/>
      <c r="G125" s="312" t="s">
        <v>770</v>
      </c>
      <c r="H125" s="154"/>
      <c r="I125" s="213"/>
      <c r="J125" s="213"/>
      <c r="K125" s="213"/>
      <c r="L125" s="216" t="s">
        <v>883</v>
      </c>
      <c r="M125" s="213"/>
      <c r="N125" s="213"/>
      <c r="O125" s="216" t="s">
        <v>883</v>
      </c>
      <c r="P125" s="213"/>
      <c r="Q125" s="213"/>
      <c r="R125" s="213"/>
      <c r="S125" s="213"/>
      <c r="T125" s="213"/>
      <c r="U125" s="213"/>
      <c r="V125" s="159"/>
    </row>
    <row r="126" spans="2:22" s="169" customFormat="1" ht="50.1" customHeight="1" x14ac:dyDescent="0.2">
      <c r="B126" s="170"/>
      <c r="C126" s="312">
        <v>68</v>
      </c>
      <c r="D126" s="483" t="s">
        <v>777</v>
      </c>
      <c r="E126" s="483"/>
      <c r="F126" s="483"/>
      <c r="G126" s="171"/>
      <c r="H126" s="172"/>
      <c r="I126" s="218"/>
      <c r="J126" s="218"/>
      <c r="K126" s="219" t="s">
        <v>883</v>
      </c>
      <c r="L126" s="222"/>
      <c r="M126" s="219" t="s">
        <v>883</v>
      </c>
      <c r="N126" s="219" t="s">
        <v>883</v>
      </c>
      <c r="O126" s="222"/>
      <c r="P126" s="222"/>
      <c r="Q126" s="222"/>
      <c r="R126" s="222"/>
      <c r="S126" s="222"/>
      <c r="T126" s="222"/>
      <c r="U126" s="218"/>
      <c r="V126" s="173"/>
    </row>
    <row r="127" spans="2:22" ht="68.25" customHeight="1" x14ac:dyDescent="0.2">
      <c r="B127" s="23"/>
      <c r="C127" s="312">
        <v>69</v>
      </c>
      <c r="D127" s="483" t="s">
        <v>782</v>
      </c>
      <c r="E127" s="483"/>
      <c r="F127" s="483"/>
      <c r="G127" s="227"/>
      <c r="H127" s="174"/>
      <c r="I127" s="218"/>
      <c r="J127" s="218"/>
      <c r="K127" s="219" t="s">
        <v>883</v>
      </c>
      <c r="L127" s="222"/>
      <c r="M127" s="222"/>
      <c r="N127" s="219" t="s">
        <v>883</v>
      </c>
      <c r="O127" s="222"/>
      <c r="P127" s="222"/>
      <c r="Q127" s="222"/>
      <c r="R127" s="222"/>
      <c r="S127" s="222"/>
      <c r="T127" s="222"/>
      <c r="U127" s="218"/>
      <c r="V127" s="24"/>
    </row>
    <row r="128" spans="2:22" ht="50.1" customHeight="1" x14ac:dyDescent="0.2">
      <c r="B128" s="23"/>
      <c r="C128" s="312">
        <v>70</v>
      </c>
      <c r="D128" s="483" t="s">
        <v>788</v>
      </c>
      <c r="E128" s="483"/>
      <c r="F128" s="483"/>
      <c r="G128" s="227"/>
      <c r="H128" s="174"/>
      <c r="I128" s="218"/>
      <c r="J128" s="218"/>
      <c r="K128" s="222"/>
      <c r="L128" s="222"/>
      <c r="M128" s="222"/>
      <c r="N128" s="222"/>
      <c r="O128" s="222"/>
      <c r="P128" s="219" t="s">
        <v>883</v>
      </c>
      <c r="Q128" s="222"/>
      <c r="R128" s="222"/>
      <c r="S128" s="222"/>
      <c r="T128" s="219" t="s">
        <v>883</v>
      </c>
      <c r="U128" s="218"/>
      <c r="V128" s="24"/>
    </row>
    <row r="129" spans="2:22" ht="4.5" customHeight="1" thickBot="1" x14ac:dyDescent="0.25">
      <c r="B129" s="32"/>
      <c r="C129" s="160"/>
      <c r="D129" s="228"/>
      <c r="E129" s="228"/>
      <c r="F129" s="228"/>
      <c r="G129" s="228"/>
      <c r="H129" s="161"/>
      <c r="I129" s="223"/>
      <c r="J129" s="223"/>
      <c r="K129" s="223"/>
      <c r="L129" s="223"/>
      <c r="M129" s="223"/>
      <c r="N129" s="223"/>
      <c r="O129" s="223"/>
      <c r="P129" s="223"/>
      <c r="Q129" s="223"/>
      <c r="R129" s="223"/>
      <c r="S129" s="223"/>
      <c r="T129" s="223"/>
      <c r="U129" s="223"/>
      <c r="V129" s="34"/>
    </row>
    <row r="130" spans="2:22" ht="18.75" x14ac:dyDescent="0.2">
      <c r="D130" s="38"/>
      <c r="E130" s="38"/>
      <c r="F130" s="38"/>
      <c r="G130" s="38"/>
      <c r="I130" s="224"/>
      <c r="J130" s="224"/>
      <c r="K130" s="224"/>
      <c r="L130" s="224"/>
      <c r="M130" s="224"/>
      <c r="N130" s="224"/>
      <c r="O130" s="224"/>
      <c r="P130" s="224"/>
      <c r="Q130" s="224"/>
      <c r="R130" s="224"/>
      <c r="S130" s="224"/>
      <c r="T130" s="224"/>
      <c r="U130" s="224"/>
    </row>
    <row r="131" spans="2:22" ht="18.75" x14ac:dyDescent="0.2">
      <c r="D131" s="38"/>
      <c r="E131" s="38"/>
      <c r="F131" s="38"/>
      <c r="G131" s="38"/>
      <c r="I131" s="224"/>
      <c r="J131" s="224"/>
      <c r="K131" s="224"/>
      <c r="L131" s="224"/>
      <c r="M131" s="224"/>
      <c r="N131" s="224"/>
      <c r="O131" s="224"/>
      <c r="P131" s="224"/>
      <c r="Q131" s="224"/>
      <c r="R131" s="224"/>
      <c r="S131" s="224"/>
      <c r="T131" s="224"/>
      <c r="U131" s="224"/>
    </row>
    <row r="132" spans="2:22" x14ac:dyDescent="0.2"/>
    <row r="133" spans="2:22" x14ac:dyDescent="0.2"/>
    <row r="134" spans="2:22" x14ac:dyDescent="0.2"/>
    <row r="135" spans="2:22" x14ac:dyDescent="0.2"/>
    <row r="136" spans="2:22" x14ac:dyDescent="0.2"/>
    <row r="137" spans="2:22" x14ac:dyDescent="0.2"/>
    <row r="138" spans="2:22" x14ac:dyDescent="0.2"/>
    <row r="139" spans="2:22" x14ac:dyDescent="0.2"/>
    <row r="140" spans="2:22" x14ac:dyDescent="0.2"/>
    <row r="141" spans="2:22" x14ac:dyDescent="0.2"/>
    <row r="142" spans="2:22" x14ac:dyDescent="0.2"/>
    <row r="143" spans="2:22" x14ac:dyDescent="0.2"/>
    <row r="144" spans="2:22" x14ac:dyDescent="0.2"/>
    <row r="145" x14ac:dyDescent="0.2"/>
    <row r="146" x14ac:dyDescent="0.2"/>
    <row r="147" x14ac:dyDescent="0.2"/>
    <row r="148" x14ac:dyDescent="0.2"/>
    <row r="149" x14ac:dyDescent="0.2"/>
    <row r="150" x14ac:dyDescent="0.2"/>
  </sheetData>
  <autoFilter ref="I11:U128" xr:uid="{00000000-0009-0000-0000-000006000000}"/>
  <mergeCells count="114">
    <mergeCell ref="E22:F22"/>
    <mergeCell ref="D17:D22"/>
    <mergeCell ref="D23:F23"/>
    <mergeCell ref="D113:F113"/>
    <mergeCell ref="D112:F112"/>
    <mergeCell ref="D126:F126"/>
    <mergeCell ref="D127:F127"/>
    <mergeCell ref="D128:F128"/>
    <mergeCell ref="G10:G11"/>
    <mergeCell ref="D24:F24"/>
    <mergeCell ref="D25:D32"/>
    <mergeCell ref="E25:F25"/>
    <mergeCell ref="E26:F26"/>
    <mergeCell ref="E27:F27"/>
    <mergeCell ref="E28:F28"/>
    <mergeCell ref="E29:F29"/>
    <mergeCell ref="E30:F30"/>
    <mergeCell ref="E31:F31"/>
    <mergeCell ref="D38:F38"/>
    <mergeCell ref="D39:F39"/>
    <mergeCell ref="D40:F40"/>
    <mergeCell ref="D41:F41"/>
    <mergeCell ref="D43:F43"/>
    <mergeCell ref="D45:F45"/>
    <mergeCell ref="I6:L6"/>
    <mergeCell ref="M6:P6"/>
    <mergeCell ref="E17:F17"/>
    <mergeCell ref="E18:F18"/>
    <mergeCell ref="E19:F19"/>
    <mergeCell ref="E20:F20"/>
    <mergeCell ref="E21:F21"/>
    <mergeCell ref="D12:F12"/>
    <mergeCell ref="D13:F13"/>
    <mergeCell ref="D14:F14"/>
    <mergeCell ref="D15:F15"/>
    <mergeCell ref="D16:F16"/>
    <mergeCell ref="E32:F32"/>
    <mergeCell ref="D33:F33"/>
    <mergeCell ref="D34:F34"/>
    <mergeCell ref="D35:F35"/>
    <mergeCell ref="D36:F36"/>
    <mergeCell ref="D37:F37"/>
    <mergeCell ref="D42:F42"/>
    <mergeCell ref="D44:F44"/>
    <mergeCell ref="D52:F52"/>
    <mergeCell ref="D53:F53"/>
    <mergeCell ref="D54:F54"/>
    <mergeCell ref="D55:F55"/>
    <mergeCell ref="D56:D57"/>
    <mergeCell ref="E56:F56"/>
    <mergeCell ref="E57:F57"/>
    <mergeCell ref="D46:F46"/>
    <mergeCell ref="D47:F47"/>
    <mergeCell ref="D48:F48"/>
    <mergeCell ref="D49:F49"/>
    <mergeCell ref="D50:F50"/>
    <mergeCell ref="D51:F51"/>
    <mergeCell ref="D58:F58"/>
    <mergeCell ref="D59:F59"/>
    <mergeCell ref="D60:D67"/>
    <mergeCell ref="E60:F60"/>
    <mergeCell ref="E61:F61"/>
    <mergeCell ref="E62:F62"/>
    <mergeCell ref="E63:G63"/>
    <mergeCell ref="E64:E67"/>
    <mergeCell ref="D68:E71"/>
    <mergeCell ref="D72:F72"/>
    <mergeCell ref="D73:F73"/>
    <mergeCell ref="D74:D80"/>
    <mergeCell ref="E74:F74"/>
    <mergeCell ref="E75:F75"/>
    <mergeCell ref="E76:F76"/>
    <mergeCell ref="E77:F77"/>
    <mergeCell ref="E78:F78"/>
    <mergeCell ref="E79:F79"/>
    <mergeCell ref="E110:F110"/>
    <mergeCell ref="D98:F98"/>
    <mergeCell ref="D99:F99"/>
    <mergeCell ref="D100:F100"/>
    <mergeCell ref="D101:F101"/>
    <mergeCell ref="D103:F103"/>
    <mergeCell ref="D104:F104"/>
    <mergeCell ref="E80:G80"/>
    <mergeCell ref="D81:E92"/>
    <mergeCell ref="D93:F93"/>
    <mergeCell ref="D95:F95"/>
    <mergeCell ref="D96:F96"/>
    <mergeCell ref="D97:F97"/>
    <mergeCell ref="D94:F94"/>
    <mergeCell ref="D102:F102"/>
    <mergeCell ref="Q6:R6"/>
    <mergeCell ref="S6:T6"/>
    <mergeCell ref="C6:G8"/>
    <mergeCell ref="C4:U4"/>
    <mergeCell ref="C10:F11"/>
    <mergeCell ref="D125:F125"/>
    <mergeCell ref="D119:F119"/>
    <mergeCell ref="D120:F120"/>
    <mergeCell ref="D121:F121"/>
    <mergeCell ref="D122:F122"/>
    <mergeCell ref="D123:F123"/>
    <mergeCell ref="D124:F124"/>
    <mergeCell ref="D111:F111"/>
    <mergeCell ref="D114:F114"/>
    <mergeCell ref="D115:F115"/>
    <mergeCell ref="D116:F116"/>
    <mergeCell ref="D117:F117"/>
    <mergeCell ref="D118:F118"/>
    <mergeCell ref="D105:D110"/>
    <mergeCell ref="E105:F105"/>
    <mergeCell ref="E106:F106"/>
    <mergeCell ref="E107:F107"/>
    <mergeCell ref="E108:F108"/>
    <mergeCell ref="E109:F109"/>
  </mergeCells>
  <conditionalFormatting sqref="I12:U128">
    <cfRule type="containsText" dxfId="35" priority="2" operator="containsText" text="X">
      <formula>NOT(ISERROR(SEARCH("X",I12)))</formula>
    </cfRule>
  </conditionalFormatting>
  <dataValidations count="2">
    <dataValidation type="whole" operator="equal" allowBlank="1" showErrorMessage="1" errorTitle="ERROR" error="No debe modificar estas celdas" sqref="A1:B136 V1:W136 C1:U3 C5:U136" xr:uid="{00000000-0002-0000-0600-000000000000}">
      <formula1>4.57854785458745E+22</formula1>
    </dataValidation>
    <dataValidation type="whole" operator="equal" allowBlank="1" showErrorMessage="1" errorTitle="ERROR" error="No debe modificar estas celdas" sqref="C4:U4" xr:uid="{00000000-0002-0000-0600-000001000000}">
      <formula1>4578547854785</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08"/>
  <sheetViews>
    <sheetView showGridLines="0" zoomScale="70" zoomScaleNormal="70" workbookViewId="0">
      <pane xSplit="6" ySplit="6" topLeftCell="G37" activePane="bottomRight" state="frozen"/>
      <selection pane="topRight" activeCell="G1" sqref="G1"/>
      <selection pane="bottomLeft" activeCell="A7" sqref="A7"/>
      <selection pane="bottomRight" activeCell="F39" sqref="F39"/>
    </sheetView>
  </sheetViews>
  <sheetFormatPr baseColWidth="10" defaultColWidth="0" defaultRowHeight="14.25" zeroHeight="1" x14ac:dyDescent="0.25"/>
  <cols>
    <col min="1" max="1" width="1.7109375" style="66" customWidth="1"/>
    <col min="2" max="2" width="1.5703125" style="229" customWidth="1"/>
    <col min="3" max="3" width="18.28515625" style="66" customWidth="1"/>
    <col min="4" max="4" width="21.5703125" style="66" customWidth="1"/>
    <col min="5" max="5" width="6.85546875" style="230" customWidth="1"/>
    <col min="6" max="6" width="49.7109375" style="66" customWidth="1"/>
    <col min="7" max="7" width="12.28515625" style="231" customWidth="1"/>
    <col min="8" max="8" width="42.28515625" style="66" customWidth="1"/>
    <col min="9" max="9" width="43.28515625" style="66" customWidth="1"/>
    <col min="10" max="10" width="35.7109375" style="66" customWidth="1"/>
    <col min="11" max="11" width="1.42578125" style="66" customWidth="1"/>
    <col min="12" max="12" width="2.28515625" style="66" customWidth="1"/>
    <col min="13" max="13" width="3.7109375" style="66" customWidth="1"/>
    <col min="14" max="14" width="0" style="66" hidden="1" customWidth="1"/>
    <col min="15" max="16384" width="16.42578125" style="66" hidden="1"/>
  </cols>
  <sheetData>
    <row r="1" spans="2:13" ht="7.5" customHeight="1" thickBot="1" x14ac:dyDescent="0.3"/>
    <row r="2" spans="2:13" ht="96" customHeight="1" x14ac:dyDescent="0.25">
      <c r="B2" s="232"/>
      <c r="C2" s="68"/>
      <c r="D2" s="68"/>
      <c r="E2" s="233"/>
      <c r="F2" s="68"/>
      <c r="G2" s="234"/>
      <c r="H2" s="68"/>
      <c r="I2" s="68"/>
      <c r="J2" s="68"/>
      <c r="K2" s="69"/>
    </row>
    <row r="3" spans="2:13" ht="33.75" customHeight="1" x14ac:dyDescent="0.25">
      <c r="B3" s="235"/>
      <c r="C3" s="429" t="s">
        <v>6</v>
      </c>
      <c r="D3" s="429"/>
      <c r="E3" s="429"/>
      <c r="F3" s="429"/>
      <c r="G3" s="429"/>
      <c r="H3" s="429"/>
      <c r="I3" s="429"/>
      <c r="J3" s="429"/>
      <c r="K3" s="74"/>
    </row>
    <row r="4" spans="2:13" ht="7.5" customHeight="1" thickBot="1" x14ac:dyDescent="0.3">
      <c r="B4" s="235"/>
      <c r="C4" s="83"/>
      <c r="D4" s="83"/>
      <c r="E4" s="236"/>
      <c r="F4" s="83"/>
      <c r="G4" s="237"/>
      <c r="H4" s="83"/>
      <c r="I4" s="83"/>
      <c r="J4" s="83"/>
      <c r="K4" s="74"/>
    </row>
    <row r="5" spans="2:13" ht="26.25" customHeight="1" thickTop="1" x14ac:dyDescent="0.25">
      <c r="B5" s="235"/>
      <c r="C5" s="757" t="s">
        <v>899</v>
      </c>
      <c r="D5" s="759" t="s">
        <v>900</v>
      </c>
      <c r="E5" s="764" t="s">
        <v>901</v>
      </c>
      <c r="F5" s="765"/>
      <c r="G5" s="761" t="s">
        <v>902</v>
      </c>
      <c r="H5" s="759" t="s">
        <v>903</v>
      </c>
      <c r="I5" s="759" t="s">
        <v>904</v>
      </c>
      <c r="J5" s="759" t="s">
        <v>905</v>
      </c>
      <c r="K5" s="74"/>
    </row>
    <row r="6" spans="2:13" ht="36" customHeight="1" thickBot="1" x14ac:dyDescent="0.3">
      <c r="B6" s="336"/>
      <c r="C6" s="758"/>
      <c r="D6" s="760"/>
      <c r="E6" s="766"/>
      <c r="F6" s="767"/>
      <c r="G6" s="762"/>
      <c r="H6" s="763"/>
      <c r="I6" s="763"/>
      <c r="J6" s="763"/>
      <c r="K6" s="74"/>
    </row>
    <row r="7" spans="2:13" ht="62.25" customHeight="1" x14ac:dyDescent="0.25">
      <c r="B7" s="745"/>
      <c r="C7" s="748" t="str">
        <f>+'Autodiagnóstico '!C13</f>
        <v>PLANEACIÓN</v>
      </c>
      <c r="D7" s="746" t="str">
        <f>+'Autodiagnóstico '!E13</f>
        <v>Conocimiento normativo y del entorno</v>
      </c>
      <c r="E7" s="283">
        <v>1</v>
      </c>
      <c r="F7" s="246" t="str">
        <f>+'Autodiagnóstico '!H13</f>
        <v>Conocer y considerar el propósito, las funciones y el tipo de entidad; conocer su entorno; y vincular la planeación estratégica en los diseños de planeación del área.</v>
      </c>
      <c r="G7" s="284">
        <f>+'Autodiagnóstico '!N13</f>
        <v>41</v>
      </c>
      <c r="H7" s="246" t="s">
        <v>906</v>
      </c>
      <c r="I7" s="253" t="s">
        <v>907</v>
      </c>
      <c r="J7" s="272" t="s">
        <v>908</v>
      </c>
      <c r="K7" s="74"/>
    </row>
    <row r="8" spans="2:13" ht="35.1" customHeight="1" x14ac:dyDescent="0.25">
      <c r="B8" s="745"/>
      <c r="C8" s="749"/>
      <c r="D8" s="737"/>
      <c r="E8" s="312">
        <v>2</v>
      </c>
      <c r="F8" s="242" t="str">
        <f>+'Autodiagnóstico '!H18</f>
        <v xml:space="preserve">Conocer y considerar toda la normatividad aplicable al proceso de TH </v>
      </c>
      <c r="G8" s="263">
        <f>+'Autodiagnóstico '!N18</f>
        <v>40</v>
      </c>
      <c r="H8" s="242"/>
      <c r="I8" s="311"/>
      <c r="J8" s="268" t="s">
        <v>909</v>
      </c>
      <c r="K8" s="74"/>
      <c r="L8" s="755"/>
      <c r="M8" s="756"/>
    </row>
    <row r="9" spans="2:13" ht="42" customHeight="1" x14ac:dyDescent="0.25">
      <c r="B9" s="745"/>
      <c r="C9" s="749"/>
      <c r="D9" s="737"/>
      <c r="E9" s="312">
        <v>3</v>
      </c>
      <c r="F9" s="242" t="str">
        <f>+'Autodiagnóstico '!H23</f>
        <v>Conocer y considerar los lineamientos institucionales macro relacionados con la entidad, emitidos por Función Pública, CNSC, ESAP o Presidencia de la República.</v>
      </c>
      <c r="G9" s="263">
        <f>+'Autodiagnóstico '!N23</f>
        <v>40</v>
      </c>
      <c r="H9" s="242"/>
      <c r="I9" s="311"/>
      <c r="J9" s="268" t="s">
        <v>909</v>
      </c>
      <c r="K9" s="74"/>
    </row>
    <row r="10" spans="2:13" ht="44.25" customHeight="1" x14ac:dyDescent="0.25">
      <c r="B10" s="745"/>
      <c r="C10" s="749"/>
      <c r="D10" s="738"/>
      <c r="E10" s="277">
        <v>4</v>
      </c>
      <c r="F10" s="241" t="str">
        <f>+'Autodiagnóstico '!H28</f>
        <v xml:space="preserve">Conocer el acto administrativo de creación de la entidad y sus modificaciones y conocer los actos administrativos de creación o modificación de planta de personal vigentes </v>
      </c>
      <c r="G10" s="264">
        <f>+'Autodiagnóstico '!N28</f>
        <v>50</v>
      </c>
      <c r="H10" s="241"/>
      <c r="I10" s="335"/>
      <c r="J10" s="266" t="s">
        <v>909</v>
      </c>
      <c r="K10" s="74"/>
    </row>
    <row r="11" spans="2:13" ht="81.75" customHeight="1" x14ac:dyDescent="0.25">
      <c r="B11" s="745"/>
      <c r="C11" s="749"/>
      <c r="D11" s="736" t="str">
        <f>+'Autodiagnóstico '!E33</f>
        <v>Gestión de la información</v>
      </c>
      <c r="E11" s="275">
        <v>5</v>
      </c>
      <c r="F11" s="243" t="str">
        <f>+'Autodiagnóstico '!H33</f>
        <v>Gestionar la información en el SIGEP</v>
      </c>
      <c r="G11" s="276">
        <f>+'Autodiagnóstico '!N33</f>
        <v>70</v>
      </c>
      <c r="H11" s="243"/>
      <c r="I11" s="334" t="s">
        <v>910</v>
      </c>
      <c r="J11" s="265" t="s">
        <v>911</v>
      </c>
      <c r="K11" s="74"/>
    </row>
    <row r="12" spans="2:13" ht="86.25" customHeight="1" x14ac:dyDescent="0.25">
      <c r="B12" s="745"/>
      <c r="C12" s="749"/>
      <c r="D12" s="737"/>
      <c r="E12" s="312">
        <v>6</v>
      </c>
      <c r="F12" s="242" t="str">
        <f>+'Autodiagnóstico '!H38</f>
        <v>Contar con un mecanismo de información que permita visualizar en tiempo real la planta de personal y generar reportes, articulado con la nómina o independiente, diferenciando:
- Planta global y planta estructural, por grupos internos de trabajo</v>
      </c>
      <c r="G12" s="263">
        <f>+'Autodiagnóstico '!N38</f>
        <v>60</v>
      </c>
      <c r="H12" s="242"/>
      <c r="I12" s="311" t="s">
        <v>912</v>
      </c>
      <c r="J12" s="268" t="s">
        <v>913</v>
      </c>
      <c r="K12" s="74"/>
    </row>
    <row r="13" spans="2:13" ht="84.95" customHeight="1" x14ac:dyDescent="0.25">
      <c r="B13" s="745"/>
      <c r="C13" s="749"/>
      <c r="D13" s="737"/>
      <c r="E13" s="312">
        <v>7</v>
      </c>
      <c r="F13" s="242" t="str">
        <f>+'Autodiagnóstico '!H43</f>
        <v>Contar con un mecanismo de información que permita visualizar en tiempo real la planta de personal y generar reportes, articulado con la nómina o independiente, diferenciando:
- Tipos de vinculación, nivel, código, grado</v>
      </c>
      <c r="G13" s="263">
        <f>+'Autodiagnóstico '!N43</f>
        <v>60</v>
      </c>
      <c r="H13" s="242"/>
      <c r="I13" s="311" t="s">
        <v>912</v>
      </c>
      <c r="J13" s="268" t="s">
        <v>909</v>
      </c>
      <c r="K13" s="74"/>
    </row>
    <row r="14" spans="2:13" ht="84.95" customHeight="1" x14ac:dyDescent="0.25">
      <c r="B14" s="745"/>
      <c r="C14" s="749"/>
      <c r="D14" s="737"/>
      <c r="E14" s="312">
        <v>8</v>
      </c>
      <c r="F14" s="242" t="str">
        <f>+'Autodiagnóstico '!H48</f>
        <v>Contar con un mecanismo de información que permita visualizar en tiempo real la planta de personal y generar reportes, articulado con la nómina o independiente, diferenciando:
- Antigüedad en el Estado, nivel académico y género</v>
      </c>
      <c r="G14" s="263">
        <f>+'Autodiagnóstico '!N48</f>
        <v>60</v>
      </c>
      <c r="H14" s="242"/>
      <c r="I14" s="311" t="s">
        <v>912</v>
      </c>
      <c r="J14" s="268" t="s">
        <v>909</v>
      </c>
      <c r="K14" s="74"/>
    </row>
    <row r="15" spans="2:13" ht="84.95" customHeight="1" x14ac:dyDescent="0.25">
      <c r="B15" s="745"/>
      <c r="C15" s="749"/>
      <c r="D15" s="737"/>
      <c r="E15" s="312">
        <v>9</v>
      </c>
      <c r="F15" s="242" t="str">
        <f>+'Autodiagnóstico '!H53</f>
        <v>Contar con un mecanismo de información que permita visualizar en tiempo real la planta de personal y generar reportes, articulado con la nómina o independiente, diferenciando:
- Cargos en vacancia definitiva o temporal por niveles</v>
      </c>
      <c r="G15" s="263">
        <f>+'Autodiagnóstico '!N53</f>
        <v>50</v>
      </c>
      <c r="H15" s="242"/>
      <c r="I15" s="311" t="s">
        <v>912</v>
      </c>
      <c r="J15" s="268" t="s">
        <v>909</v>
      </c>
      <c r="K15" s="74"/>
    </row>
    <row r="16" spans="2:13" ht="84.95" customHeight="1" x14ac:dyDescent="0.25">
      <c r="B16" s="745"/>
      <c r="C16" s="749"/>
      <c r="D16" s="737"/>
      <c r="E16" s="312">
        <v>10</v>
      </c>
      <c r="F16" s="242" t="str">
        <f>+'Autodiagnóstico '!H58</f>
        <v>Contar con un mecanismo de información que permita visualizar en tiempo real la planta de personal y generar reportes, articulado con la nómina o independiente, diferenciando:
- Perfiles de Empleos</v>
      </c>
      <c r="G16" s="263">
        <f>+'Autodiagnóstico '!N58</f>
        <v>21</v>
      </c>
      <c r="H16" s="242"/>
      <c r="I16" s="311" t="s">
        <v>914</v>
      </c>
      <c r="J16" s="268" t="s">
        <v>915</v>
      </c>
      <c r="K16" s="74"/>
    </row>
    <row r="17" spans="2:11" ht="109.5" customHeight="1" x14ac:dyDescent="0.25">
      <c r="B17" s="745"/>
      <c r="C17" s="749"/>
      <c r="D17" s="737"/>
      <c r="E17" s="312">
        <v>11</v>
      </c>
      <c r="F17" s="242" t="str">
        <f>+'Autodiagnóstico '!H63</f>
        <v>Contar con un mecanismo de información que permita visualizar en tiempo real la planta de personal y generar reportes, articulado con la nómina o independiente, diferenciando:
- Personas en situación de discapacidad, prepensionados, cabezas de familia, pertenecientes a grupos étnicos o con fuero sindical</v>
      </c>
      <c r="G17" s="263">
        <f>+'Autodiagnóstico '!N63</f>
        <v>10</v>
      </c>
      <c r="H17" s="242"/>
      <c r="I17" s="311" t="s">
        <v>916</v>
      </c>
      <c r="J17" s="268" t="s">
        <v>909</v>
      </c>
      <c r="K17" s="74"/>
    </row>
    <row r="18" spans="2:11" ht="210" customHeight="1" x14ac:dyDescent="0.25">
      <c r="B18" s="745"/>
      <c r="C18" s="749"/>
      <c r="D18" s="738"/>
      <c r="E18" s="277">
        <v>12</v>
      </c>
      <c r="F18" s="241" t="str">
        <f>'Autodiagnóstico '!H68</f>
        <v>Recopilar y analizar la información proveniente de los siguientes diagnósticos:
- Matriz GETH
- Rutas de creación de Valor
- Necesidades de capacitación
- Necesidades de bienestar
- Análisis de la caracterización del talento humano
- Resultados de la evaluación de desempeño
- Medición de clima organizacional
- Detección de riesgo psicosocial
- Encuesta de ambiente y desempeño institucional (EDI - DANE)
- Acuerdos sindicales
- Riesgos del proceso de Talento Humano
- Otros diagnósticos</v>
      </c>
      <c r="G18" s="264">
        <f>+'Autodiagnóstico '!N68</f>
        <v>10</v>
      </c>
      <c r="H18" s="241" t="s">
        <v>906</v>
      </c>
      <c r="I18" s="335"/>
      <c r="J18" s="266" t="s">
        <v>909</v>
      </c>
      <c r="K18" s="74"/>
    </row>
    <row r="19" spans="2:11" ht="131.25" customHeight="1" x14ac:dyDescent="0.25">
      <c r="B19" s="745"/>
      <c r="C19" s="749"/>
      <c r="D19" s="736" t="str">
        <f>+'Autodiagnóstico '!E73</f>
        <v>Planeación Estratégica</v>
      </c>
      <c r="E19" s="275">
        <v>13</v>
      </c>
      <c r="F19" s="243" t="str">
        <f>+'Autodiagnóstico '!H73</f>
        <v>Diseñar la planeación estratégica del talento humano, que contemple:</v>
      </c>
      <c r="G19" s="276">
        <f>+'Autodiagnóstico '!N73</f>
        <v>21</v>
      </c>
      <c r="H19" s="243" t="s">
        <v>906</v>
      </c>
      <c r="I19" s="334" t="s">
        <v>917</v>
      </c>
      <c r="J19" s="265" t="s">
        <v>918</v>
      </c>
      <c r="K19" s="74"/>
    </row>
    <row r="20" spans="2:11" ht="56.25" customHeight="1" x14ac:dyDescent="0.25">
      <c r="B20" s="745"/>
      <c r="C20" s="749"/>
      <c r="D20" s="737"/>
      <c r="E20" s="285" t="s">
        <v>169</v>
      </c>
      <c r="F20" s="242" t="s">
        <v>919</v>
      </c>
      <c r="G20" s="263">
        <f>+'Autodiagnóstico '!N78</f>
        <v>10</v>
      </c>
      <c r="H20" s="242"/>
      <c r="I20" s="311"/>
      <c r="J20" s="268" t="s">
        <v>920</v>
      </c>
      <c r="K20" s="74"/>
    </row>
    <row r="21" spans="2:11" ht="75" customHeight="1" x14ac:dyDescent="0.25">
      <c r="B21" s="745"/>
      <c r="C21" s="749"/>
      <c r="D21" s="737"/>
      <c r="E21" s="285" t="s">
        <v>177</v>
      </c>
      <c r="F21" s="52" t="s">
        <v>921</v>
      </c>
      <c r="G21" s="263">
        <f>+'Autodiagnóstico '!N83</f>
        <v>21</v>
      </c>
      <c r="H21" s="242"/>
      <c r="I21" s="311"/>
      <c r="J21" s="268" t="s">
        <v>922</v>
      </c>
      <c r="K21" s="74"/>
    </row>
    <row r="22" spans="2:11" ht="82.5" customHeight="1" x14ac:dyDescent="0.25">
      <c r="B22" s="745"/>
      <c r="C22" s="749"/>
      <c r="D22" s="737"/>
      <c r="E22" s="285" t="s">
        <v>184</v>
      </c>
      <c r="F22" s="52" t="s">
        <v>923</v>
      </c>
      <c r="G22" s="263">
        <f>+'Autodiagnóstico '!N88</f>
        <v>21</v>
      </c>
      <c r="H22" s="242"/>
      <c r="I22" s="311"/>
      <c r="J22" s="268" t="s">
        <v>924</v>
      </c>
      <c r="K22" s="74"/>
    </row>
    <row r="23" spans="2:11" ht="79.5" customHeight="1" x14ac:dyDescent="0.25">
      <c r="B23" s="745"/>
      <c r="C23" s="749"/>
      <c r="D23" s="737"/>
      <c r="E23" s="285" t="s">
        <v>191</v>
      </c>
      <c r="F23" s="52" t="s">
        <v>925</v>
      </c>
      <c r="G23" s="263">
        <f>+'Autodiagnóstico '!N93</f>
        <v>21</v>
      </c>
      <c r="H23" s="242"/>
      <c r="I23" s="311"/>
      <c r="J23" s="268" t="s">
        <v>926</v>
      </c>
      <c r="K23" s="74"/>
    </row>
    <row r="24" spans="2:11" ht="55.5" customHeight="1" x14ac:dyDescent="0.25">
      <c r="B24" s="745"/>
      <c r="C24" s="749"/>
      <c r="D24" s="737"/>
      <c r="E24" s="285" t="s">
        <v>891</v>
      </c>
      <c r="F24" s="52" t="s">
        <v>927</v>
      </c>
      <c r="G24" s="263">
        <f>+'Autodiagnóstico '!N98</f>
        <v>41</v>
      </c>
      <c r="H24" s="242"/>
      <c r="I24" s="311"/>
      <c r="J24" s="268" t="s">
        <v>928</v>
      </c>
      <c r="K24" s="74"/>
    </row>
    <row r="25" spans="2:11" ht="69.75" customHeight="1" x14ac:dyDescent="0.25">
      <c r="B25" s="745"/>
      <c r="C25" s="749"/>
      <c r="D25" s="737"/>
      <c r="E25" s="285" t="s">
        <v>205</v>
      </c>
      <c r="F25" s="52" t="s">
        <v>929</v>
      </c>
      <c r="G25" s="263">
        <f>+'Autodiagnóstico '!N103</f>
        <v>21</v>
      </c>
      <c r="H25" s="242"/>
      <c r="I25" s="311"/>
      <c r="J25" s="268" t="s">
        <v>930</v>
      </c>
      <c r="K25" s="74"/>
    </row>
    <row r="26" spans="2:11" ht="58.5" customHeight="1" x14ac:dyDescent="0.25">
      <c r="B26" s="745"/>
      <c r="C26" s="749"/>
      <c r="D26" s="737"/>
      <c r="E26" s="285" t="s">
        <v>212</v>
      </c>
      <c r="F26" s="52" t="s">
        <v>931</v>
      </c>
      <c r="G26" s="263">
        <f>+'Autodiagnóstico '!N108</f>
        <v>10</v>
      </c>
      <c r="H26" s="242"/>
      <c r="I26" s="311"/>
      <c r="J26" s="268" t="s">
        <v>932</v>
      </c>
      <c r="K26" s="74"/>
    </row>
    <row r="27" spans="2:11" ht="35.1" customHeight="1" x14ac:dyDescent="0.25">
      <c r="B27" s="745"/>
      <c r="C27" s="749"/>
      <c r="D27" s="738"/>
      <c r="E27" s="286" t="s">
        <v>219</v>
      </c>
      <c r="F27" s="241" t="s">
        <v>933</v>
      </c>
      <c r="G27" s="264">
        <f>+'Autodiagnóstico '!N113</f>
        <v>10</v>
      </c>
      <c r="H27" s="241"/>
      <c r="I27" s="335"/>
      <c r="J27" s="266" t="s">
        <v>934</v>
      </c>
      <c r="K27" s="74"/>
    </row>
    <row r="28" spans="2:11" ht="87" customHeight="1" x14ac:dyDescent="0.25">
      <c r="B28" s="745"/>
      <c r="C28" s="749"/>
      <c r="D28" s="15" t="str">
        <f>+'Autodiagnóstico '!E118</f>
        <v>Manual de funciones y competencias</v>
      </c>
      <c r="E28" s="198">
        <v>14</v>
      </c>
      <c r="F28" s="244" t="str">
        <f>+'Autodiagnóstico '!H118</f>
        <v>Contar con un manual de funciones y competencias ajustado a las directrices vigentes</v>
      </c>
      <c r="G28" s="17">
        <f>+'Autodiagnóstico '!N118</f>
        <v>60</v>
      </c>
      <c r="H28" s="249" t="s">
        <v>935</v>
      </c>
      <c r="I28" s="250" t="s">
        <v>936</v>
      </c>
      <c r="J28" s="270" t="s">
        <v>937</v>
      </c>
      <c r="K28" s="74"/>
    </row>
    <row r="29" spans="2:11" ht="99" customHeight="1" thickBot="1" x14ac:dyDescent="0.3">
      <c r="B29" s="745"/>
      <c r="C29" s="750"/>
      <c r="D29" s="259" t="str">
        <f>+'Autodiagnóstico '!E123</f>
        <v>Arreglo institucional</v>
      </c>
      <c r="E29" s="199">
        <v>15</v>
      </c>
      <c r="F29" s="245" t="str">
        <f>+'Autodiagnóstico '!H123</f>
        <v>Contar con un área estratégica para la gerencia del TH</v>
      </c>
      <c r="G29" s="18">
        <f>+'Autodiagnóstico '!N123</f>
        <v>25</v>
      </c>
      <c r="H29" s="251"/>
      <c r="I29" s="252" t="s">
        <v>938</v>
      </c>
      <c r="J29" s="273"/>
      <c r="K29" s="74"/>
    </row>
    <row r="30" spans="2:11" ht="78.75" customHeight="1" x14ac:dyDescent="0.25">
      <c r="B30" s="745"/>
      <c r="C30" s="751" t="str">
        <f>+'Autodiagnóstico '!C128</f>
        <v>INGRESO</v>
      </c>
      <c r="D30" s="747" t="str">
        <f>+'Autodiagnóstico '!E128</f>
        <v>Provisión del empleo</v>
      </c>
      <c r="E30" s="287">
        <v>16</v>
      </c>
      <c r="F30" s="246" t="str">
        <f>+'Autodiagnóstico '!H128</f>
        <v>Proveer las vacantes en forma temporal oportunamente mediante encargo</v>
      </c>
      <c r="G30" s="284">
        <f>+'Autodiagnóstico '!N128</f>
        <v>20</v>
      </c>
      <c r="H30" s="246" t="s">
        <v>906</v>
      </c>
      <c r="I30" s="253"/>
      <c r="J30" s="272" t="s">
        <v>939</v>
      </c>
      <c r="K30" s="74"/>
    </row>
    <row r="31" spans="2:11" ht="40.5" customHeight="1" x14ac:dyDescent="0.25">
      <c r="B31" s="745"/>
      <c r="C31" s="752"/>
      <c r="D31" s="737"/>
      <c r="E31" s="312">
        <v>17</v>
      </c>
      <c r="F31" s="242" t="str">
        <f>+'Autodiagnóstico '!H133</f>
        <v>Proveer las vacantes en forma definitiva oportunamente, de acuerdo con el Plan Anual de Vacantes</v>
      </c>
      <c r="G31" s="263">
        <f>+'Autodiagnóstico '!N133</f>
        <v>20</v>
      </c>
      <c r="H31" s="242"/>
      <c r="I31" s="311"/>
      <c r="J31" s="268" t="s">
        <v>940</v>
      </c>
      <c r="K31" s="74"/>
    </row>
    <row r="32" spans="2:11" ht="65.25" customHeight="1" x14ac:dyDescent="0.25">
      <c r="B32" s="745"/>
      <c r="C32" s="752"/>
      <c r="D32" s="737"/>
      <c r="E32" s="312">
        <v>18</v>
      </c>
      <c r="F32" s="242" t="str">
        <f>+'Autodiagnóstico '!H138</f>
        <v>Proveer las vacantes en forma temporal oportunamente mediante nombramientos provisionales</v>
      </c>
      <c r="G32" s="263">
        <f>+'Autodiagnóstico '!N138</f>
        <v>20</v>
      </c>
      <c r="H32" s="242"/>
      <c r="I32" s="311"/>
      <c r="J32" s="268" t="s">
        <v>941</v>
      </c>
      <c r="K32" s="74"/>
    </row>
    <row r="33" spans="2:11" ht="68.25" customHeight="1" x14ac:dyDescent="0.25">
      <c r="B33" s="745"/>
      <c r="C33" s="752"/>
      <c r="D33" s="737"/>
      <c r="E33" s="312">
        <v>19</v>
      </c>
      <c r="F33" s="242" t="str">
        <f>+'Autodiagnóstico '!H143</f>
        <v>Contar con las listas de elegibles vigentes en su entidad hasta su vencimiento</v>
      </c>
      <c r="G33" s="263">
        <f>+'Autodiagnóstico '!N143</f>
        <v>21</v>
      </c>
      <c r="H33" s="242"/>
      <c r="I33" s="311"/>
      <c r="J33" s="268" t="s">
        <v>942</v>
      </c>
      <c r="K33" s="74"/>
    </row>
    <row r="34" spans="2:11" ht="45" customHeight="1" x14ac:dyDescent="0.25">
      <c r="B34" s="745"/>
      <c r="C34" s="752"/>
      <c r="D34" s="738"/>
      <c r="E34" s="277">
        <v>20</v>
      </c>
      <c r="F34" s="241" t="str">
        <f>+'Autodiagnóstico '!H148</f>
        <v>Contar con mecanismos para verificar si existen servidores de carrera administrativa con derecho preferencial para ser encargados</v>
      </c>
      <c r="G34" s="264">
        <f>+'Autodiagnóstico '!N148</f>
        <v>10</v>
      </c>
      <c r="H34" s="241"/>
      <c r="I34" s="335"/>
      <c r="J34" s="266" t="s">
        <v>943</v>
      </c>
      <c r="K34" s="74"/>
    </row>
    <row r="35" spans="2:11" ht="91.5" customHeight="1" x14ac:dyDescent="0.25">
      <c r="B35" s="235"/>
      <c r="C35" s="752"/>
      <c r="D35" s="736" t="str">
        <f>+'Autodiagnóstico '!E153</f>
        <v>Gestión de la información</v>
      </c>
      <c r="E35" s="275">
        <v>21</v>
      </c>
      <c r="F35" s="243" t="str">
        <f>+'Autodiagnóstico '!H153</f>
        <v>Contar con la trazabilidad electrónica y física de la historia laboral de cada servidor</v>
      </c>
      <c r="G35" s="276">
        <f>+'Autodiagnóstico '!N153</f>
        <v>60</v>
      </c>
      <c r="H35" s="243" t="s">
        <v>906</v>
      </c>
      <c r="I35" s="334" t="s">
        <v>944</v>
      </c>
      <c r="J35" s="265" t="s">
        <v>945</v>
      </c>
      <c r="K35" s="74"/>
    </row>
    <row r="36" spans="2:11" ht="77.25" customHeight="1" x14ac:dyDescent="0.25">
      <c r="B36" s="235"/>
      <c r="C36" s="752"/>
      <c r="D36" s="737"/>
      <c r="E36" s="312">
        <v>22</v>
      </c>
      <c r="F36" s="242" t="str">
        <f>+'Autodiagnóstico '!H158</f>
        <v>Registrar y analizar las vacantes y los tiempos de cubrimiento, especialmente de los gerentes públicos</v>
      </c>
      <c r="G36" s="263">
        <f>+'Autodiagnóstico '!N158</f>
        <v>0</v>
      </c>
      <c r="H36" s="242"/>
      <c r="I36" s="311"/>
      <c r="J36" s="268" t="s">
        <v>939</v>
      </c>
      <c r="K36" s="74"/>
    </row>
    <row r="37" spans="2:11" ht="77.25" customHeight="1" x14ac:dyDescent="0.25">
      <c r="B37" s="235"/>
      <c r="C37" s="752"/>
      <c r="D37" s="754"/>
      <c r="E37" s="277">
        <v>23</v>
      </c>
      <c r="F37" s="241" t="str">
        <f>+'Autodiagnóstico '!H163</f>
        <v>Coordinar lo pertinente para que los servidores públicos de las entidades del orden nacional presenten la Declaración de Bienes y Rentas entre el 1° de abril y el 31 de mayo de cada vigencia; y los del orden territorial entre el 1° de junio y el 31 de julio de cada vigencia.</v>
      </c>
      <c r="G37" s="264">
        <f>+'Autodiagnóstico '!N163</f>
        <v>0</v>
      </c>
      <c r="H37" s="241"/>
      <c r="I37" s="335"/>
      <c r="J37" s="266" t="s">
        <v>946</v>
      </c>
      <c r="K37" s="74"/>
    </row>
    <row r="38" spans="2:11" ht="100.5" customHeight="1" x14ac:dyDescent="0.25">
      <c r="B38" s="235"/>
      <c r="C38" s="752"/>
      <c r="D38" s="736" t="str">
        <f>+'Autodiagnóstico '!E168</f>
        <v>Meritocracia</v>
      </c>
      <c r="E38" s="275">
        <v>24</v>
      </c>
      <c r="F38" s="243" t="str">
        <f>+'Autodiagnóstico '!H168</f>
        <v>Contar con mecanismos para evaluar competencias para los candidatos a cubrir vacantes temporales o de libre nombramiento y remoción.</v>
      </c>
      <c r="G38" s="276">
        <f>+'Autodiagnóstico '!N168</f>
        <v>20</v>
      </c>
      <c r="H38" s="243"/>
      <c r="I38" s="334" t="s">
        <v>947</v>
      </c>
      <c r="J38" s="265" t="s">
        <v>948</v>
      </c>
      <c r="K38" s="74"/>
    </row>
    <row r="39" spans="2:11" ht="63" customHeight="1" x14ac:dyDescent="0.25">
      <c r="B39" s="235"/>
      <c r="C39" s="752"/>
      <c r="D39" s="754"/>
      <c r="E39" s="277">
        <v>25</v>
      </c>
      <c r="F39" s="241" t="str">
        <f>+'Autodiagnóstico '!H173</f>
        <v xml:space="preserve">Enviar oportunamente las solicitudes de inscripción o de actualización en carrera administrativa a la CNSC </v>
      </c>
      <c r="G39" s="264">
        <f>+'Autodiagnóstico '!N173</f>
        <v>60</v>
      </c>
      <c r="H39" s="241"/>
      <c r="I39" s="335"/>
      <c r="J39" s="266" t="s">
        <v>949</v>
      </c>
      <c r="K39" s="74"/>
    </row>
    <row r="40" spans="2:11" ht="68.25" customHeight="1" x14ac:dyDescent="0.25">
      <c r="B40" s="235"/>
      <c r="C40" s="752"/>
      <c r="D40" s="288" t="str">
        <f>+'Autodiagnóstico '!E178</f>
        <v>Gestión del desempeño</v>
      </c>
      <c r="E40" s="258">
        <v>26</v>
      </c>
      <c r="F40" s="244" t="str">
        <f>+'Autodiagnóstico '!H178</f>
        <v>Verificar que se realice adecuadamente la evaluación de periodo de prueba a los servidores nuevos de carrera administrativa, de acuerdo con la normatividad vigente</v>
      </c>
      <c r="G40" s="274">
        <f>+'Autodiagnóstico '!N178</f>
        <v>70</v>
      </c>
      <c r="H40" s="244"/>
      <c r="I40" s="250" t="s">
        <v>950</v>
      </c>
      <c r="J40" s="270" t="s">
        <v>951</v>
      </c>
      <c r="K40" s="74"/>
    </row>
    <row r="41" spans="2:11" ht="56.25" customHeight="1" thickBot="1" x14ac:dyDescent="0.3">
      <c r="B41" s="235"/>
      <c r="C41" s="753"/>
      <c r="D41" s="289" t="str">
        <f>+'Autodiagnóstico '!E183</f>
        <v>Conocimiento institucional</v>
      </c>
      <c r="E41" s="290">
        <v>27</v>
      </c>
      <c r="F41" s="291" t="str">
        <f>+'Autodiagnóstico '!H183</f>
        <v>Realizar inducción a todo servidor público que se vincule a la entidad</v>
      </c>
      <c r="G41" s="292">
        <f>+'Autodiagnóstico '!N183</f>
        <v>10</v>
      </c>
      <c r="H41" s="291"/>
      <c r="I41" s="293"/>
      <c r="J41" s="294" t="s">
        <v>952</v>
      </c>
      <c r="K41" s="74"/>
    </row>
    <row r="42" spans="2:11" ht="56.25" customHeight="1" x14ac:dyDescent="0.25">
      <c r="B42" s="235"/>
      <c r="C42" s="733" t="str">
        <f>'Autodiagnóstico '!C188</f>
        <v>DESARROLLO</v>
      </c>
      <c r="D42" s="295" t="str">
        <f>+'Autodiagnóstico '!E188</f>
        <v>Conocimiento institucional</v>
      </c>
      <c r="E42" s="296">
        <v>28</v>
      </c>
      <c r="F42" s="247" t="str">
        <f>+'Autodiagnóstico '!H188</f>
        <v>Realizar reinducción a todos los servidores máximo cada dos años</v>
      </c>
      <c r="G42" s="297">
        <f>+'Autodiagnóstico '!N188</f>
        <v>10</v>
      </c>
      <c r="H42" s="247" t="s">
        <v>906</v>
      </c>
      <c r="I42" s="254"/>
      <c r="J42" s="267" t="s">
        <v>953</v>
      </c>
      <c r="K42" s="74"/>
    </row>
    <row r="43" spans="2:11" ht="97.5" customHeight="1" x14ac:dyDescent="0.25">
      <c r="B43" s="235"/>
      <c r="C43" s="734"/>
      <c r="D43" s="736" t="str">
        <f>+'Autodiagnóstico '!E193</f>
        <v>Gestión de la información</v>
      </c>
      <c r="E43" s="275">
        <v>29</v>
      </c>
      <c r="F43" s="243" t="str">
        <f>+'Autodiagnóstico '!H193</f>
        <v>Llevar registros apropiados del número de gerentes públicos que hay en la entidad, así como de su movilidad</v>
      </c>
      <c r="G43" s="276">
        <f>+'Autodiagnóstico '!N193</f>
        <v>0</v>
      </c>
      <c r="H43" s="243" t="s">
        <v>906</v>
      </c>
      <c r="I43" s="334" t="s">
        <v>944</v>
      </c>
      <c r="J43" s="265" t="s">
        <v>945</v>
      </c>
      <c r="K43" s="74"/>
    </row>
    <row r="44" spans="2:11" ht="102" customHeight="1" x14ac:dyDescent="0.25">
      <c r="B44" s="235"/>
      <c r="C44" s="734"/>
      <c r="D44" s="737"/>
      <c r="E44" s="312">
        <v>30</v>
      </c>
      <c r="F44" s="242" t="str">
        <f>+'Autodiagnóstico '!H198</f>
        <v>Contar con información confiable y oportuna sobre indicadores claves como rotación de personal (relación entre ingresos y retiros), movilidad del personal (encargos, comisiones de servicio, de estudio, reubicaciones y estado actual de situaciones administrativas), ausentismo (enfermedad, licencias, permisos), prepensionados, cargas de trabajo por empleo y por dependencia, personal afrodescendiente y LGBTI</v>
      </c>
      <c r="G44" s="263">
        <f>+'Autodiagnóstico '!N198</f>
        <v>20</v>
      </c>
      <c r="H44" s="242"/>
      <c r="I44" s="311" t="s">
        <v>944</v>
      </c>
      <c r="J44" s="268" t="s">
        <v>954</v>
      </c>
      <c r="K44" s="74"/>
    </row>
    <row r="45" spans="2:11" ht="78.75" customHeight="1" x14ac:dyDescent="0.25">
      <c r="B45" s="235"/>
      <c r="C45" s="734"/>
      <c r="D45" s="737"/>
      <c r="E45" s="312">
        <v>31</v>
      </c>
      <c r="F45" s="242" t="str">
        <f>+'Autodiagnóstico '!H203</f>
        <v>Movilidad:
Contar con información confiable sobre los Servidores que dados sus conocimientos y habilidades, potencialmente puedan ser reubicados en otras dependencias, encargarse en otro empleo o se les pueda comisionar para desempeñar cargos de libre nombramiento y remoción.</v>
      </c>
      <c r="G45" s="263">
        <f>+'Autodiagnóstico '!N203</f>
        <v>10</v>
      </c>
      <c r="H45" s="242"/>
      <c r="I45" s="311" t="s">
        <v>955</v>
      </c>
      <c r="J45" s="268" t="s">
        <v>909</v>
      </c>
      <c r="K45" s="74"/>
    </row>
    <row r="46" spans="2:11" ht="90.75" customHeight="1" x14ac:dyDescent="0.25">
      <c r="B46" s="235"/>
      <c r="C46" s="734"/>
      <c r="D46" s="738"/>
      <c r="E46" s="277">
        <v>32</v>
      </c>
      <c r="F46" s="241" t="str">
        <f>+'Autodiagnóstico '!H208</f>
        <v>Llevar registros de todas las actividades de bienestar y capacitación realizadas, y contar con información sistematizada sobre número de asistentes y servidores que participaron en las actividades, incluyendo familiares.</v>
      </c>
      <c r="G46" s="264">
        <f>+'Autodiagnóstico '!N208</f>
        <v>61</v>
      </c>
      <c r="H46" s="241"/>
      <c r="I46" s="335" t="s">
        <v>956</v>
      </c>
      <c r="J46" s="266" t="s">
        <v>945</v>
      </c>
      <c r="K46" s="74"/>
    </row>
    <row r="47" spans="2:11" ht="95.25" customHeight="1" x14ac:dyDescent="0.25">
      <c r="B47" s="235"/>
      <c r="C47" s="734"/>
      <c r="D47" s="736" t="str">
        <f>+'Autodiagnóstico '!E213</f>
        <v>Gestión del desempeño</v>
      </c>
      <c r="E47" s="275">
        <v>33</v>
      </c>
      <c r="F47" s="243" t="str">
        <f>+'Autodiagnóstico '!H213</f>
        <v>Adopción mediante acto administrativo del sistema de evaluación del desempeño y los acuerdos de gestión</v>
      </c>
      <c r="G47" s="276">
        <f>+'Autodiagnóstico '!N213</f>
        <v>10</v>
      </c>
      <c r="H47" s="243" t="s">
        <v>957</v>
      </c>
      <c r="I47" s="334" t="s">
        <v>958</v>
      </c>
      <c r="J47" s="265" t="s">
        <v>930</v>
      </c>
      <c r="K47" s="74"/>
    </row>
    <row r="48" spans="2:11" ht="59.25" customHeight="1" x14ac:dyDescent="0.25">
      <c r="B48" s="235"/>
      <c r="C48" s="734"/>
      <c r="D48" s="737"/>
      <c r="E48" s="312">
        <v>34</v>
      </c>
      <c r="F48" s="242" t="str">
        <f>+'Autodiagnóstico '!H218</f>
        <v>Se ha facilitado el proceso de acuerdos de gestión implementando la normatividad vigente y haciendo las capacitaciones correspondientes</v>
      </c>
      <c r="G48" s="263">
        <f>+'Autodiagnóstico '!N218</f>
        <v>10</v>
      </c>
      <c r="H48" s="242"/>
      <c r="I48" s="311"/>
      <c r="J48" s="268" t="s">
        <v>959</v>
      </c>
      <c r="K48" s="74"/>
    </row>
    <row r="49" spans="2:11" ht="149.25" customHeight="1" x14ac:dyDescent="0.25">
      <c r="B49" s="235"/>
      <c r="C49" s="734"/>
      <c r="D49" s="737"/>
      <c r="E49" s="312">
        <v>35</v>
      </c>
      <c r="F49" s="242" t="str">
        <f>+'Autodiagnóstico '!H223</f>
        <v>Llevar a cabo las labores de evaluación de desempeño de conformidad con la normatividad vigente y llevar los registros correspondientes, en sus respectivas fases.</v>
      </c>
      <c r="G49" s="263">
        <f>+'Autodiagnóstico '!N223</f>
        <v>40</v>
      </c>
      <c r="H49" s="242" t="s">
        <v>906</v>
      </c>
      <c r="I49" s="311" t="s">
        <v>960</v>
      </c>
      <c r="J49" s="268" t="s">
        <v>961</v>
      </c>
      <c r="K49" s="74"/>
    </row>
    <row r="50" spans="2:11" ht="45" customHeight="1" x14ac:dyDescent="0.25">
      <c r="B50" s="235"/>
      <c r="C50" s="734"/>
      <c r="D50" s="737"/>
      <c r="E50" s="312">
        <v>36</v>
      </c>
      <c r="F50" s="242" t="str">
        <f>+'Autodiagnóstico '!H228</f>
        <v>Establecer y hacer seguimiento a los planes de mejoramiento individual teniendo en cuenta:</v>
      </c>
      <c r="G50" s="263">
        <f>+'Autodiagnóstico '!N228</f>
        <v>10</v>
      </c>
      <c r="H50" s="242"/>
      <c r="I50" s="311" t="s">
        <v>962</v>
      </c>
      <c r="J50" s="268" t="s">
        <v>963</v>
      </c>
      <c r="K50" s="74"/>
    </row>
    <row r="51" spans="2:11" ht="42.75" customHeight="1" x14ac:dyDescent="0.25">
      <c r="B51" s="235"/>
      <c r="C51" s="734"/>
      <c r="D51" s="737"/>
      <c r="E51" s="285" t="s">
        <v>388</v>
      </c>
      <c r="F51" s="242" t="s">
        <v>964</v>
      </c>
      <c r="G51" s="263">
        <f>+'Autodiagnóstico '!N233</f>
        <v>10</v>
      </c>
      <c r="H51" s="242"/>
      <c r="I51" s="311"/>
      <c r="J51" s="268" t="s">
        <v>961</v>
      </c>
      <c r="K51" s="74"/>
    </row>
    <row r="52" spans="2:11" ht="35.1" customHeight="1" x14ac:dyDescent="0.25">
      <c r="B52" s="235"/>
      <c r="C52" s="734"/>
      <c r="D52" s="737"/>
      <c r="E52" s="285" t="s">
        <v>395</v>
      </c>
      <c r="F52" s="242" t="s">
        <v>965</v>
      </c>
      <c r="G52" s="263">
        <f>+'Autodiagnóstico '!N238</f>
        <v>10</v>
      </c>
      <c r="H52" s="242"/>
      <c r="I52" s="311"/>
      <c r="J52" s="268" t="s">
        <v>909</v>
      </c>
      <c r="K52" s="74"/>
    </row>
    <row r="53" spans="2:11" ht="47.25" customHeight="1" x14ac:dyDescent="0.25">
      <c r="B53" s="235"/>
      <c r="C53" s="734"/>
      <c r="D53" s="738"/>
      <c r="E53" s="277">
        <v>37</v>
      </c>
      <c r="F53" s="241" t="str">
        <f>+'Autodiagnóstico '!H243</f>
        <v>Establecer mecanismos de evaluación periódica del desempeño en torno al servicio al ciudadano diferentes a las obligatorias.</v>
      </c>
      <c r="G53" s="264">
        <f>+'Autodiagnóstico '!N243</f>
        <v>21</v>
      </c>
      <c r="H53" s="241"/>
      <c r="I53" s="335"/>
      <c r="J53" s="266"/>
      <c r="K53" s="74"/>
    </row>
    <row r="54" spans="2:11" ht="180.75" customHeight="1" x14ac:dyDescent="0.25">
      <c r="B54" s="235"/>
      <c r="C54" s="734"/>
      <c r="D54" s="736" t="str">
        <f>+'Autodiagnóstico '!E248</f>
        <v>Capacitación</v>
      </c>
      <c r="E54" s="275">
        <v>38</v>
      </c>
      <c r="F54" s="243" t="str">
        <f>+'Autodiagnóstico '!H248</f>
        <v>Elaborar el plan institucional de capacitación (Formulación del Programa Institucional de Aprendizaje) teniendo en cuenta los siguientes elementos:</v>
      </c>
      <c r="G54" s="276">
        <f>+'Autodiagnóstico '!N248</f>
        <v>21</v>
      </c>
      <c r="H54" s="243" t="s">
        <v>966</v>
      </c>
      <c r="I54" s="334" t="s">
        <v>967</v>
      </c>
      <c r="J54" s="265" t="s">
        <v>968</v>
      </c>
      <c r="K54" s="74"/>
    </row>
    <row r="55" spans="2:11" ht="35.1" customHeight="1" x14ac:dyDescent="0.25">
      <c r="B55" s="235"/>
      <c r="C55" s="734"/>
      <c r="D55" s="737"/>
      <c r="E55" s="285" t="s">
        <v>416</v>
      </c>
      <c r="F55" s="242" t="s">
        <v>969</v>
      </c>
      <c r="G55" s="263">
        <f>+'Autodiagnóstico '!N253</f>
        <v>30</v>
      </c>
      <c r="H55" s="242"/>
      <c r="I55" s="311" t="s">
        <v>970</v>
      </c>
      <c r="J55" s="268" t="s">
        <v>971</v>
      </c>
      <c r="K55" s="74"/>
    </row>
    <row r="56" spans="2:11" ht="27.75" customHeight="1" x14ac:dyDescent="0.25">
      <c r="B56" s="235"/>
      <c r="C56" s="734"/>
      <c r="D56" s="737"/>
      <c r="E56" s="285" t="s">
        <v>424</v>
      </c>
      <c r="F56" s="242" t="s">
        <v>972</v>
      </c>
      <c r="G56" s="263">
        <f>+'Autodiagnóstico '!N258</f>
        <v>21</v>
      </c>
      <c r="H56" s="242"/>
      <c r="I56" s="311"/>
      <c r="J56" s="268" t="s">
        <v>973</v>
      </c>
      <c r="K56" s="74"/>
    </row>
    <row r="57" spans="2:11" ht="35.1" customHeight="1" x14ac:dyDescent="0.25">
      <c r="B57" s="235"/>
      <c r="C57" s="734"/>
      <c r="D57" s="737"/>
      <c r="E57" s="285" t="s">
        <v>431</v>
      </c>
      <c r="F57" s="242" t="s">
        <v>974</v>
      </c>
      <c r="G57" s="263">
        <f>+'Autodiagnóstico '!N263</f>
        <v>21</v>
      </c>
      <c r="H57" s="242"/>
      <c r="I57" s="311" t="s">
        <v>975</v>
      </c>
      <c r="J57" s="268" t="s">
        <v>971</v>
      </c>
      <c r="K57" s="74"/>
    </row>
    <row r="58" spans="2:11" ht="19.5" customHeight="1" x14ac:dyDescent="0.25">
      <c r="B58" s="235"/>
      <c r="C58" s="734"/>
      <c r="D58" s="737"/>
      <c r="E58" s="298"/>
      <c r="F58" s="262" t="str">
        <f>+'Autodiagnóstico '!H268</f>
        <v>Desglosándolo en las siguientes fases:</v>
      </c>
      <c r="G58" s="299"/>
      <c r="H58" s="262"/>
      <c r="I58" s="262"/>
      <c r="J58" s="269"/>
      <c r="K58" s="74"/>
    </row>
    <row r="59" spans="2:11" ht="35.1" customHeight="1" x14ac:dyDescent="0.25">
      <c r="B59" s="235"/>
      <c r="C59" s="734"/>
      <c r="D59" s="737"/>
      <c r="E59" s="285" t="s">
        <v>439</v>
      </c>
      <c r="F59" s="242" t="str">
        <f>'Autodiagnóstico '!I269</f>
        <v>Elaboración del diagnóstico de necesidades de aprendizaje organizacional</v>
      </c>
      <c r="G59" s="263">
        <f>+'Autodiagnóstico '!N269</f>
        <v>0</v>
      </c>
      <c r="H59" s="242"/>
      <c r="I59" s="311"/>
      <c r="J59" s="268" t="s">
        <v>971</v>
      </c>
      <c r="K59" s="74"/>
    </row>
    <row r="60" spans="2:11" ht="35.1" customHeight="1" x14ac:dyDescent="0.25">
      <c r="B60" s="235"/>
      <c r="C60" s="734"/>
      <c r="D60" s="737"/>
      <c r="E60" s="285" t="s">
        <v>447</v>
      </c>
      <c r="F60" s="242" t="str">
        <f>'Autodiagnóstico '!I274</f>
        <v>Formulación del componente de capacitación del Plan Estratégico de Talento Humano</v>
      </c>
      <c r="G60" s="263">
        <f>+'Autodiagnóstico '!N274</f>
        <v>0</v>
      </c>
      <c r="H60" s="242"/>
      <c r="I60" s="311"/>
      <c r="J60" s="268" t="s">
        <v>971</v>
      </c>
      <c r="K60" s="74"/>
    </row>
    <row r="61" spans="2:11" ht="35.1" customHeight="1" x14ac:dyDescent="0.25">
      <c r="B61" s="235"/>
      <c r="C61" s="734"/>
      <c r="D61" s="737"/>
      <c r="E61" s="285" t="s">
        <v>449</v>
      </c>
      <c r="F61" s="242" t="str">
        <f>'Autodiagnóstico '!I279</f>
        <v>Diseño y aplicación de los programas de aprendizaje: inducción, entrenamiento y capacitación</v>
      </c>
      <c r="G61" s="263">
        <f>+'Autodiagnóstico '!N279</f>
        <v>0</v>
      </c>
      <c r="H61" s="242"/>
      <c r="I61" s="311"/>
      <c r="J61" s="268" t="s">
        <v>973</v>
      </c>
      <c r="K61" s="74"/>
    </row>
    <row r="62" spans="2:11" ht="35.1" customHeight="1" x14ac:dyDescent="0.25">
      <c r="B62" s="235"/>
      <c r="C62" s="734"/>
      <c r="D62" s="737"/>
      <c r="E62" s="285" t="s">
        <v>451</v>
      </c>
      <c r="F62" s="242" t="str">
        <f>'Autodiagnóstico '!I284</f>
        <v>Seguimiento y evaluación de los programas de aprendizaje</v>
      </c>
      <c r="G62" s="263">
        <f>+'Autodiagnóstico '!N284</f>
        <v>0</v>
      </c>
      <c r="H62" s="242"/>
      <c r="I62" s="311" t="s">
        <v>976</v>
      </c>
      <c r="J62" s="268" t="s">
        <v>973</v>
      </c>
      <c r="K62" s="74"/>
    </row>
    <row r="63" spans="2:11" ht="34.5" customHeight="1" x14ac:dyDescent="0.25">
      <c r="B63" s="235"/>
      <c r="C63" s="734"/>
      <c r="D63" s="737"/>
      <c r="E63" s="298"/>
      <c r="F63" s="732" t="str">
        <f>+'Autodiagnóstico '!H289</f>
        <v>Incluyendo contenidos que impacten las tres dimensiones de las competencias (ser, hacer y saber) en cada uno de los siguientes ejes temáticos, de acuerdo con el Diagnóstico de Necesidades de Aprendizaje Organizacional:</v>
      </c>
      <c r="G63" s="732"/>
      <c r="H63" s="732"/>
      <c r="I63" s="732"/>
      <c r="J63" s="269"/>
      <c r="K63" s="74"/>
    </row>
    <row r="64" spans="2:11" ht="35.1" customHeight="1" x14ac:dyDescent="0.25">
      <c r="B64" s="235"/>
      <c r="C64" s="734"/>
      <c r="D64" s="737"/>
      <c r="E64" s="285" t="s">
        <v>454</v>
      </c>
      <c r="F64" s="242" t="str">
        <f>'Autodiagnóstico '!I290</f>
        <v>Gobernanza para la Paz</v>
      </c>
      <c r="G64" s="263">
        <f>+'Autodiagnóstico '!N290</f>
        <v>0</v>
      </c>
      <c r="H64" s="242"/>
      <c r="I64" s="311"/>
      <c r="J64" s="268" t="s">
        <v>977</v>
      </c>
      <c r="K64" s="74"/>
    </row>
    <row r="65" spans="2:11" ht="35.1" customHeight="1" x14ac:dyDescent="0.25">
      <c r="B65" s="235"/>
      <c r="C65" s="734"/>
      <c r="D65" s="737"/>
      <c r="E65" s="285" t="s">
        <v>461</v>
      </c>
      <c r="F65" s="242" t="str">
        <f>'Autodiagnóstico '!I295</f>
        <v>Gestión del Conocimiento</v>
      </c>
      <c r="G65" s="263">
        <f>'Autodiagnóstico '!N295</f>
        <v>0</v>
      </c>
      <c r="H65" s="242"/>
      <c r="I65" s="311"/>
      <c r="J65" s="268" t="s">
        <v>977</v>
      </c>
      <c r="K65" s="74"/>
    </row>
    <row r="66" spans="2:11" ht="35.1" customHeight="1" x14ac:dyDescent="0.25">
      <c r="B66" s="235"/>
      <c r="C66" s="734"/>
      <c r="D66" s="737"/>
      <c r="E66" s="285" t="s">
        <v>466</v>
      </c>
      <c r="F66" s="242" t="str">
        <f>'Autodiagnóstico '!I300</f>
        <v>Creación de Valor Público</v>
      </c>
      <c r="G66" s="263">
        <f>'Autodiagnóstico '!N300</f>
        <v>0</v>
      </c>
      <c r="H66" s="242"/>
      <c r="I66" s="311"/>
      <c r="J66" s="268" t="s">
        <v>977</v>
      </c>
      <c r="K66" s="74"/>
    </row>
    <row r="67" spans="2:11" ht="44.25" customHeight="1" x14ac:dyDescent="0.25">
      <c r="B67" s="235"/>
      <c r="C67" s="734"/>
      <c r="D67" s="737"/>
      <c r="E67" s="285" t="s">
        <v>471</v>
      </c>
      <c r="F67" s="242" t="str">
        <f>'Autodiagnóstico '!I305</f>
        <v>Otras temáticas establecidas por la normatividad vigente (gestión documental, derecho de acceso a la información, etc)</v>
      </c>
      <c r="G67" s="263">
        <f>'Autodiagnóstico '!N305</f>
        <v>0</v>
      </c>
      <c r="H67" s="242"/>
      <c r="I67" s="311"/>
      <c r="J67" s="268" t="s">
        <v>978</v>
      </c>
      <c r="K67" s="74"/>
    </row>
    <row r="68" spans="2:11" ht="35.1" customHeight="1" x14ac:dyDescent="0.25">
      <c r="B68" s="235"/>
      <c r="C68" s="734"/>
      <c r="D68" s="738"/>
      <c r="E68" s="277">
        <v>39</v>
      </c>
      <c r="F68" s="241" t="str">
        <f>+'Autodiagnóstico '!H310</f>
        <v>Desarrollar el programa de bilingüismo en la entidad</v>
      </c>
      <c r="G68" s="264">
        <f>+'Autodiagnóstico '!N310</f>
        <v>10</v>
      </c>
      <c r="H68" s="241"/>
      <c r="I68" s="335"/>
      <c r="J68" s="266" t="s">
        <v>979</v>
      </c>
      <c r="K68" s="74"/>
    </row>
    <row r="69" spans="2:11" ht="144.75" customHeight="1" x14ac:dyDescent="0.25">
      <c r="B69" s="235"/>
      <c r="C69" s="734"/>
      <c r="D69" s="736" t="str">
        <f>+'Autodiagnóstico '!E315</f>
        <v xml:space="preserve">Bienestar </v>
      </c>
      <c r="E69" s="275">
        <v>40</v>
      </c>
      <c r="F69" s="243" t="str">
        <f>+'Autodiagnóstico '!H315</f>
        <v>Elaborar el plan de bienestar e incentivos, teniendo en cuenta los siguientes elementos:</v>
      </c>
      <c r="G69" s="276">
        <f>+'Autodiagnóstico '!N315</f>
        <v>41</v>
      </c>
      <c r="H69" s="243" t="s">
        <v>906</v>
      </c>
      <c r="I69" s="334" t="s">
        <v>980</v>
      </c>
      <c r="J69" s="265" t="s">
        <v>981</v>
      </c>
      <c r="K69" s="74"/>
    </row>
    <row r="70" spans="2:11" ht="35.1" customHeight="1" x14ac:dyDescent="0.25">
      <c r="B70" s="235"/>
      <c r="C70" s="734"/>
      <c r="D70" s="737"/>
      <c r="E70" s="285" t="s">
        <v>491</v>
      </c>
      <c r="F70" s="242" t="s">
        <v>982</v>
      </c>
      <c r="G70" s="263">
        <f>+'Autodiagnóstico '!N320</f>
        <v>0</v>
      </c>
      <c r="H70" s="242"/>
      <c r="I70" s="311"/>
      <c r="J70" s="268" t="s">
        <v>983</v>
      </c>
      <c r="K70" s="74"/>
    </row>
    <row r="71" spans="2:11" ht="35.1" customHeight="1" x14ac:dyDescent="0.25">
      <c r="B71" s="235"/>
      <c r="C71" s="734"/>
      <c r="D71" s="737"/>
      <c r="E71" s="285" t="s">
        <v>497</v>
      </c>
      <c r="F71" s="242" t="s">
        <v>984</v>
      </c>
      <c r="G71" s="263">
        <f>+'Autodiagnóstico '!N325</f>
        <v>0</v>
      </c>
      <c r="H71" s="242"/>
      <c r="I71" s="311"/>
      <c r="J71" s="268" t="s">
        <v>985</v>
      </c>
      <c r="K71" s="74"/>
    </row>
    <row r="72" spans="2:11" ht="35.1" customHeight="1" x14ac:dyDescent="0.25">
      <c r="B72" s="235"/>
      <c r="C72" s="734"/>
      <c r="D72" s="737"/>
      <c r="E72" s="285" t="s">
        <v>502</v>
      </c>
      <c r="F72" s="242" t="s">
        <v>986</v>
      </c>
      <c r="G72" s="263">
        <f>+'Autodiagnóstico '!N330</f>
        <v>0</v>
      </c>
      <c r="H72" s="242"/>
      <c r="I72" s="311"/>
      <c r="J72" s="268" t="s">
        <v>985</v>
      </c>
      <c r="K72" s="74"/>
    </row>
    <row r="73" spans="2:11" ht="35.1" customHeight="1" x14ac:dyDescent="0.25">
      <c r="B73" s="235"/>
      <c r="C73" s="734"/>
      <c r="D73" s="737"/>
      <c r="E73" s="285" t="s">
        <v>507</v>
      </c>
      <c r="F73" s="242" t="s">
        <v>987</v>
      </c>
      <c r="G73" s="263">
        <f>+'Autodiagnóstico '!N335</f>
        <v>0</v>
      </c>
      <c r="H73" s="242"/>
      <c r="I73" s="311"/>
      <c r="J73" s="268" t="s">
        <v>988</v>
      </c>
      <c r="K73" s="74"/>
    </row>
    <row r="74" spans="2:11" ht="35.1" customHeight="1" x14ac:dyDescent="0.25">
      <c r="B74" s="235"/>
      <c r="C74" s="734"/>
      <c r="D74" s="737"/>
      <c r="E74" s="285" t="s">
        <v>512</v>
      </c>
      <c r="F74" s="242" t="s">
        <v>989</v>
      </c>
      <c r="G74" s="263">
        <f>+'Autodiagnóstico '!N340</f>
        <v>0</v>
      </c>
      <c r="H74" s="242"/>
      <c r="I74" s="311"/>
      <c r="J74" s="268" t="s">
        <v>988</v>
      </c>
      <c r="K74" s="74"/>
    </row>
    <row r="75" spans="2:11" ht="41.25" customHeight="1" x14ac:dyDescent="0.25">
      <c r="B75" s="235"/>
      <c r="C75" s="734"/>
      <c r="D75" s="737"/>
      <c r="E75" s="285" t="s">
        <v>517</v>
      </c>
      <c r="F75" s="242" t="s">
        <v>990</v>
      </c>
      <c r="G75" s="263">
        <f>+'Autodiagnóstico '!N345</f>
        <v>41</v>
      </c>
      <c r="H75" s="242"/>
      <c r="I75" s="311"/>
      <c r="J75" s="268" t="s">
        <v>991</v>
      </c>
      <c r="K75" s="74"/>
    </row>
    <row r="76" spans="2:11" ht="18.75" customHeight="1" x14ac:dyDescent="0.25">
      <c r="B76" s="235"/>
      <c r="C76" s="734"/>
      <c r="D76" s="737"/>
      <c r="E76" s="298"/>
      <c r="F76" s="262" t="str">
        <f>+'Autodiagnóstico '!H350</f>
        <v>Incluyendo los siguientes temas:</v>
      </c>
      <c r="G76" s="299"/>
      <c r="H76" s="262"/>
      <c r="I76" s="262"/>
      <c r="J76" s="269"/>
      <c r="K76" s="74"/>
    </row>
    <row r="77" spans="2:11" ht="35.1" customHeight="1" x14ac:dyDescent="0.25">
      <c r="B77" s="235"/>
      <c r="C77" s="734"/>
      <c r="D77" s="737"/>
      <c r="E77" s="285" t="s">
        <v>523</v>
      </c>
      <c r="F77" s="242" t="s">
        <v>992</v>
      </c>
      <c r="G77" s="263">
        <f>+'Autodiagnóstico '!N351</f>
        <v>0</v>
      </c>
      <c r="H77" s="242"/>
      <c r="I77" s="311"/>
      <c r="J77" s="268" t="s">
        <v>993</v>
      </c>
      <c r="K77" s="74"/>
    </row>
    <row r="78" spans="2:11" ht="35.1" customHeight="1" x14ac:dyDescent="0.25">
      <c r="B78" s="235"/>
      <c r="C78" s="734"/>
      <c r="D78" s="737"/>
      <c r="E78" s="285" t="s">
        <v>529</v>
      </c>
      <c r="F78" s="242" t="s">
        <v>994</v>
      </c>
      <c r="G78" s="263">
        <f>+'Autodiagnóstico '!N356</f>
        <v>0</v>
      </c>
      <c r="H78" s="242"/>
      <c r="I78" s="311"/>
      <c r="J78" s="268" t="s">
        <v>993</v>
      </c>
      <c r="K78" s="74"/>
    </row>
    <row r="79" spans="2:11" ht="35.1" customHeight="1" x14ac:dyDescent="0.25">
      <c r="B79" s="235"/>
      <c r="C79" s="734"/>
      <c r="D79" s="737"/>
      <c r="E79" s="285" t="s">
        <v>534</v>
      </c>
      <c r="F79" s="242" t="s">
        <v>995</v>
      </c>
      <c r="G79" s="263">
        <f>+'Autodiagnóstico '!N361</f>
        <v>0</v>
      </c>
      <c r="H79" s="242"/>
      <c r="I79" s="311"/>
      <c r="J79" s="268" t="s">
        <v>993</v>
      </c>
      <c r="K79" s="74"/>
    </row>
    <row r="80" spans="2:11" ht="35.1" customHeight="1" x14ac:dyDescent="0.25">
      <c r="B80" s="235"/>
      <c r="C80" s="734"/>
      <c r="D80" s="737"/>
      <c r="E80" s="285" t="s">
        <v>539</v>
      </c>
      <c r="F80" s="242" t="s">
        <v>996</v>
      </c>
      <c r="G80" s="263">
        <f>+'Autodiagnóstico '!N366</f>
        <v>0</v>
      </c>
      <c r="H80" s="242"/>
      <c r="I80" s="311"/>
      <c r="J80" s="268" t="s">
        <v>993</v>
      </c>
      <c r="K80" s="74"/>
    </row>
    <row r="81" spans="2:11" ht="35.1" customHeight="1" x14ac:dyDescent="0.25">
      <c r="B81" s="235"/>
      <c r="C81" s="734"/>
      <c r="D81" s="737"/>
      <c r="E81" s="285" t="s">
        <v>544</v>
      </c>
      <c r="F81" s="242" t="s">
        <v>997</v>
      </c>
      <c r="G81" s="263">
        <f>+'Autodiagnóstico '!N371</f>
        <v>0</v>
      </c>
      <c r="H81" s="242"/>
      <c r="I81" s="311"/>
      <c r="J81" s="268" t="s">
        <v>993</v>
      </c>
      <c r="K81" s="74"/>
    </row>
    <row r="82" spans="2:11" ht="35.1" customHeight="1" x14ac:dyDescent="0.25">
      <c r="B82" s="235"/>
      <c r="C82" s="734"/>
      <c r="D82" s="737"/>
      <c r="E82" s="285" t="s">
        <v>549</v>
      </c>
      <c r="F82" s="242" t="s">
        <v>998</v>
      </c>
      <c r="G82" s="263">
        <f>+'Autodiagnóstico '!N376</f>
        <v>0</v>
      </c>
      <c r="H82" s="242"/>
      <c r="I82" s="311"/>
      <c r="J82" s="268" t="s">
        <v>999</v>
      </c>
      <c r="K82" s="74"/>
    </row>
    <row r="83" spans="2:11" ht="35.1" customHeight="1" x14ac:dyDescent="0.25">
      <c r="B83" s="235"/>
      <c r="C83" s="734"/>
      <c r="D83" s="737"/>
      <c r="E83" s="285" t="s">
        <v>552</v>
      </c>
      <c r="F83" s="242" t="s">
        <v>1000</v>
      </c>
      <c r="G83" s="263">
        <f>+'Autodiagnóstico '!N381</f>
        <v>0</v>
      </c>
      <c r="H83" s="242"/>
      <c r="I83" s="311"/>
      <c r="J83" s="268" t="s">
        <v>999</v>
      </c>
      <c r="K83" s="74"/>
    </row>
    <row r="84" spans="2:11" ht="74.25" customHeight="1" x14ac:dyDescent="0.25">
      <c r="B84" s="235"/>
      <c r="C84" s="734"/>
      <c r="D84" s="737"/>
      <c r="E84" s="285" t="s">
        <v>557</v>
      </c>
      <c r="F84" s="242" t="s">
        <v>1001</v>
      </c>
      <c r="G84" s="263">
        <f>+'Autodiagnóstico '!N386</f>
        <v>0</v>
      </c>
      <c r="H84" s="242" t="s">
        <v>1002</v>
      </c>
      <c r="I84" s="311"/>
      <c r="J84" s="268" t="s">
        <v>1003</v>
      </c>
      <c r="K84" s="74"/>
    </row>
    <row r="85" spans="2:11" ht="35.1" customHeight="1" x14ac:dyDescent="0.25">
      <c r="B85" s="235"/>
      <c r="C85" s="734"/>
      <c r="D85" s="737"/>
      <c r="E85" s="285" t="s">
        <v>562</v>
      </c>
      <c r="F85" s="242" t="s">
        <v>1004</v>
      </c>
      <c r="G85" s="263">
        <f>+'Autodiagnóstico '!N391</f>
        <v>0</v>
      </c>
      <c r="H85" s="242"/>
      <c r="I85" s="311"/>
      <c r="J85" s="268" t="s">
        <v>999</v>
      </c>
      <c r="K85" s="74"/>
    </row>
    <row r="86" spans="2:11" ht="35.1" customHeight="1" x14ac:dyDescent="0.25">
      <c r="B86" s="235"/>
      <c r="C86" s="734"/>
      <c r="D86" s="737"/>
      <c r="E86" s="285" t="s">
        <v>567</v>
      </c>
      <c r="F86" s="242" t="s">
        <v>1005</v>
      </c>
      <c r="G86" s="263">
        <f>+'Autodiagnóstico '!N396</f>
        <v>0</v>
      </c>
      <c r="H86" s="242"/>
      <c r="I86" s="311"/>
      <c r="J86" s="268" t="s">
        <v>999</v>
      </c>
      <c r="K86" s="74"/>
    </row>
    <row r="87" spans="2:11" ht="35.1" customHeight="1" x14ac:dyDescent="0.25">
      <c r="B87" s="235"/>
      <c r="C87" s="734"/>
      <c r="D87" s="737"/>
      <c r="E87" s="285" t="s">
        <v>572</v>
      </c>
      <c r="F87" s="242" t="s">
        <v>1006</v>
      </c>
      <c r="G87" s="263">
        <f>+'Autodiagnóstico '!N401</f>
        <v>0</v>
      </c>
      <c r="H87" s="242"/>
      <c r="I87" s="311"/>
      <c r="J87" s="268" t="s">
        <v>999</v>
      </c>
      <c r="K87" s="74"/>
    </row>
    <row r="88" spans="2:11" ht="35.1" customHeight="1" x14ac:dyDescent="0.25">
      <c r="B88" s="235"/>
      <c r="C88" s="734"/>
      <c r="D88" s="737"/>
      <c r="E88" s="285" t="s">
        <v>577</v>
      </c>
      <c r="F88" s="242" t="s">
        <v>1007</v>
      </c>
      <c r="G88" s="263">
        <f>+'Autodiagnóstico '!N406</f>
        <v>0</v>
      </c>
      <c r="H88" s="242"/>
      <c r="I88" s="311"/>
      <c r="J88" s="268" t="s">
        <v>993</v>
      </c>
      <c r="K88" s="74"/>
    </row>
    <row r="89" spans="2:11" ht="61.5" customHeight="1" x14ac:dyDescent="0.25">
      <c r="B89" s="235"/>
      <c r="C89" s="734"/>
      <c r="D89" s="737"/>
      <c r="E89" s="312">
        <v>41</v>
      </c>
      <c r="F89" s="242" t="str">
        <f>+'Autodiagnóstico '!H411</f>
        <v>Desarrollar el programa de entorno laboral saludable en la entidad.</v>
      </c>
      <c r="G89" s="263">
        <f>+'Autodiagnóstico '!N411</f>
        <v>10</v>
      </c>
      <c r="H89" s="242" t="s">
        <v>1008</v>
      </c>
      <c r="I89" s="311"/>
      <c r="J89" s="268"/>
      <c r="K89" s="74"/>
    </row>
    <row r="90" spans="2:11" ht="96.75" customHeight="1" x14ac:dyDescent="0.25">
      <c r="B90" s="235"/>
      <c r="C90" s="734"/>
      <c r="D90" s="737"/>
      <c r="E90" s="312">
        <v>42</v>
      </c>
      <c r="F90" s="242" t="str">
        <f>+'Autodiagnóstico '!H416</f>
        <v>Día del Servidor Público:
Programar actividades de capacitación y jornadas de reflexión institucional dirigidas a fortalecer el sentido de pertenencia, la eficiencia, la adecuada prestación del servicio, los valores y la ética del servicio en lo público y el buen gobierno. Así mismo, adelantar actividades que exalten la labor del servidor público.</v>
      </c>
      <c r="G90" s="263">
        <f>+'Autodiagnóstico '!N416</f>
        <v>10</v>
      </c>
      <c r="H90" s="242"/>
      <c r="I90" s="311"/>
      <c r="J90" s="268" t="s">
        <v>1009</v>
      </c>
      <c r="K90" s="74"/>
    </row>
    <row r="91" spans="2:11" ht="35.1" customHeight="1" x14ac:dyDescent="0.25">
      <c r="B91" s="235"/>
      <c r="C91" s="734"/>
      <c r="D91" s="738"/>
      <c r="E91" s="277">
        <v>43</v>
      </c>
      <c r="F91" s="241" t="str">
        <f>+'Autodiagnóstico '!H421</f>
        <v>Incorporar al menos una buena práctica en lo concerniente a los programas de Bienestar e Incentivos.</v>
      </c>
      <c r="G91" s="264">
        <f>+'Autodiagnóstico '!N421</f>
        <v>0</v>
      </c>
      <c r="H91" s="241"/>
      <c r="I91" s="335"/>
      <c r="J91" s="266"/>
      <c r="K91" s="74"/>
    </row>
    <row r="92" spans="2:11" ht="48" customHeight="1" x14ac:dyDescent="0.25">
      <c r="B92" s="235"/>
      <c r="C92" s="734"/>
      <c r="D92" s="736" t="str">
        <f>+'Autodiagnóstico '!E426</f>
        <v>Administración del talento humano</v>
      </c>
      <c r="E92" s="275">
        <v>44</v>
      </c>
      <c r="F92" s="243" t="str">
        <f>+'Autodiagnóstico '!H426</f>
        <v>Desarrollar el programa de Estado Joven en la entidad.</v>
      </c>
      <c r="G92" s="276">
        <f>+'Autodiagnóstico '!N426</f>
        <v>0</v>
      </c>
      <c r="H92" s="243" t="s">
        <v>1010</v>
      </c>
      <c r="I92" s="334" t="s">
        <v>1011</v>
      </c>
      <c r="J92" s="265" t="s">
        <v>1012</v>
      </c>
      <c r="K92" s="74"/>
    </row>
    <row r="93" spans="2:11" ht="49.5" customHeight="1" x14ac:dyDescent="0.25">
      <c r="B93" s="235"/>
      <c r="C93" s="734"/>
      <c r="D93" s="737"/>
      <c r="E93" s="312">
        <v>45</v>
      </c>
      <c r="F93" s="242" t="str">
        <f>+'Autodiagnóstico '!H431</f>
        <v>Divulgar e implementar el programa Servimos en la entidad</v>
      </c>
      <c r="G93" s="263">
        <f>+'Autodiagnóstico '!N431</f>
        <v>0</v>
      </c>
      <c r="H93" s="242" t="s">
        <v>1010</v>
      </c>
      <c r="I93" s="311"/>
      <c r="J93" s="268"/>
      <c r="K93" s="74"/>
    </row>
    <row r="94" spans="2:11" ht="66" customHeight="1" x14ac:dyDescent="0.25">
      <c r="B94" s="235"/>
      <c r="C94" s="734"/>
      <c r="D94" s="737"/>
      <c r="E94" s="312">
        <v>46</v>
      </c>
      <c r="F94" s="242" t="s">
        <v>1013</v>
      </c>
      <c r="G94" s="263">
        <f>+'Autodiagnóstico '!N436</f>
        <v>0</v>
      </c>
      <c r="H94" s="242"/>
      <c r="I94" s="311"/>
      <c r="J94" s="268" t="s">
        <v>1014</v>
      </c>
      <c r="K94" s="74"/>
    </row>
    <row r="95" spans="2:11" ht="35.1" customHeight="1" x14ac:dyDescent="0.25">
      <c r="B95" s="235"/>
      <c r="C95" s="734"/>
      <c r="D95" s="737"/>
      <c r="E95" s="312">
        <v>47</v>
      </c>
      <c r="F95" s="242" t="str">
        <f>+'Autodiagnóstico '!H441</f>
        <v>Desarrollar el proceso de dotación de vestido y calzado de labor en la entidad</v>
      </c>
      <c r="G95" s="263">
        <f>+'Autodiagnóstico '!N441</f>
        <v>40</v>
      </c>
      <c r="H95" s="242" t="s">
        <v>1010</v>
      </c>
      <c r="I95" s="311"/>
      <c r="J95" s="268" t="s">
        <v>1015</v>
      </c>
      <c r="K95" s="74"/>
    </row>
    <row r="96" spans="2:11" ht="42.75" customHeight="1" x14ac:dyDescent="0.25">
      <c r="B96" s="235"/>
      <c r="C96" s="734"/>
      <c r="D96" s="737"/>
      <c r="E96" s="312">
        <v>48</v>
      </c>
      <c r="F96" s="242" t="str">
        <f>+'Autodiagnóstico '!H446</f>
        <v>Desarrollar el programa de horarios flexibles en la entidad.</v>
      </c>
      <c r="G96" s="263">
        <f>+'Autodiagnóstico '!N446</f>
        <v>20</v>
      </c>
      <c r="H96" s="242"/>
      <c r="I96" s="311"/>
      <c r="J96" s="268" t="s">
        <v>1016</v>
      </c>
      <c r="K96" s="74"/>
    </row>
    <row r="97" spans="2:11" ht="51.75" customHeight="1" x14ac:dyDescent="0.25">
      <c r="B97" s="235"/>
      <c r="C97" s="734"/>
      <c r="D97" s="737"/>
      <c r="E97" s="312">
        <v>49</v>
      </c>
      <c r="F97" s="242" t="str">
        <f>+'Autodiagnóstico '!H451</f>
        <v>Tramitar las situaciones administrativas y llevar registros estadísticos de su incidencia.</v>
      </c>
      <c r="G97" s="263">
        <f>+'Autodiagnóstico '!N451</f>
        <v>0</v>
      </c>
      <c r="H97" s="242" t="s">
        <v>1017</v>
      </c>
      <c r="I97" s="311"/>
      <c r="J97" s="268" t="s">
        <v>1018</v>
      </c>
      <c r="K97" s="74"/>
    </row>
    <row r="98" spans="2:11" ht="51.75" customHeight="1" x14ac:dyDescent="0.25">
      <c r="B98" s="235"/>
      <c r="C98" s="734"/>
      <c r="D98" s="737"/>
      <c r="E98" s="312">
        <v>50</v>
      </c>
      <c r="F98" s="242" t="str">
        <f>+'Autodiagnóstico '!H456</f>
        <v>Realizar las elecciones de los representantes de los empleados ante la comisión de personal y conformar la comisión</v>
      </c>
      <c r="G98" s="263">
        <f>+'Autodiagnóstico '!N456</f>
        <v>19</v>
      </c>
      <c r="H98" s="242"/>
      <c r="I98" s="311"/>
      <c r="J98" s="268" t="s">
        <v>1019</v>
      </c>
      <c r="K98" s="74"/>
    </row>
    <row r="99" spans="2:11" ht="35.1" customHeight="1" x14ac:dyDescent="0.25">
      <c r="B99" s="235"/>
      <c r="C99" s="734"/>
      <c r="D99" s="738"/>
      <c r="E99" s="277">
        <v>51</v>
      </c>
      <c r="F99" s="241" t="str">
        <f>+'Autodiagnóstico '!H461</f>
        <v>Tramitar la nómina y llevar los registros estadísticos correspondientes.</v>
      </c>
      <c r="G99" s="264">
        <f>+'Autodiagnóstico '!N461</f>
        <v>63</v>
      </c>
      <c r="H99" s="241"/>
      <c r="I99" s="335"/>
      <c r="J99" s="266" t="s">
        <v>909</v>
      </c>
      <c r="K99" s="74"/>
    </row>
    <row r="100" spans="2:11" ht="90" customHeight="1" x14ac:dyDescent="0.25">
      <c r="B100" s="235"/>
      <c r="C100" s="734"/>
      <c r="D100" s="736" t="str">
        <f>+'Autodiagnóstico '!E466</f>
        <v>Clima organizacional y cambio cultural</v>
      </c>
      <c r="E100" s="275">
        <v>52</v>
      </c>
      <c r="F100" s="243" t="str">
        <f>+'Autodiagnóstico '!H466</f>
        <v>Realizar mediciones de clima laboral (cada dos años máximo), y la correspondiente intervención de mejoramiento que permita corregir:</v>
      </c>
      <c r="G100" s="276">
        <f>+'Autodiagnóstico '!N466</f>
        <v>10</v>
      </c>
      <c r="H100" s="243" t="s">
        <v>906</v>
      </c>
      <c r="I100" s="532" t="s">
        <v>1020</v>
      </c>
      <c r="J100" s="265" t="s">
        <v>934</v>
      </c>
      <c r="K100" s="74"/>
    </row>
    <row r="101" spans="2:11" ht="35.1" customHeight="1" x14ac:dyDescent="0.25">
      <c r="B101" s="235"/>
      <c r="C101" s="734"/>
      <c r="D101" s="737"/>
      <c r="E101" s="285" t="s">
        <v>660</v>
      </c>
      <c r="F101" s="242" t="s">
        <v>1021</v>
      </c>
      <c r="G101" s="263">
        <f>+'Autodiagnóstico '!N471</f>
        <v>0</v>
      </c>
      <c r="H101" s="242"/>
      <c r="I101" s="471"/>
      <c r="J101" s="268" t="s">
        <v>934</v>
      </c>
      <c r="K101" s="74"/>
    </row>
    <row r="102" spans="2:11" ht="35.1" customHeight="1" x14ac:dyDescent="0.25">
      <c r="B102" s="235"/>
      <c r="C102" s="734"/>
      <c r="D102" s="737"/>
      <c r="E102" s="285" t="s">
        <v>667</v>
      </c>
      <c r="F102" s="242" t="s">
        <v>1022</v>
      </c>
      <c r="G102" s="263">
        <f>+'Autodiagnóstico '!N476</f>
        <v>0</v>
      </c>
      <c r="H102" s="242"/>
      <c r="I102" s="471"/>
      <c r="J102" s="268" t="s">
        <v>934</v>
      </c>
      <c r="K102" s="74"/>
    </row>
    <row r="103" spans="2:11" ht="35.1" customHeight="1" x14ac:dyDescent="0.25">
      <c r="B103" s="235"/>
      <c r="C103" s="734"/>
      <c r="D103" s="737"/>
      <c r="E103" s="285" t="s">
        <v>669</v>
      </c>
      <c r="F103" s="242" t="s">
        <v>1023</v>
      </c>
      <c r="G103" s="263">
        <f>+'Autodiagnóstico '!N481</f>
        <v>0</v>
      </c>
      <c r="H103" s="242"/>
      <c r="I103" s="471"/>
      <c r="J103" s="268" t="s">
        <v>934</v>
      </c>
      <c r="K103" s="74"/>
    </row>
    <row r="104" spans="2:11" ht="35.1" customHeight="1" x14ac:dyDescent="0.25">
      <c r="B104" s="235"/>
      <c r="C104" s="734"/>
      <c r="D104" s="737"/>
      <c r="E104" s="285" t="s">
        <v>671</v>
      </c>
      <c r="F104" s="242" t="s">
        <v>1024</v>
      </c>
      <c r="G104" s="263">
        <f>+'Autodiagnóstico '!N486</f>
        <v>0</v>
      </c>
      <c r="H104" s="242"/>
      <c r="I104" s="471"/>
      <c r="J104" s="268" t="s">
        <v>934</v>
      </c>
      <c r="K104" s="74"/>
    </row>
    <row r="105" spans="2:11" ht="35.1" customHeight="1" x14ac:dyDescent="0.25">
      <c r="B105" s="235"/>
      <c r="C105" s="734"/>
      <c r="D105" s="737"/>
      <c r="E105" s="285" t="s">
        <v>673</v>
      </c>
      <c r="F105" s="242" t="s">
        <v>1025</v>
      </c>
      <c r="G105" s="263">
        <f>+'Autodiagnóstico '!N491</f>
        <v>0</v>
      </c>
      <c r="H105" s="242"/>
      <c r="I105" s="471"/>
      <c r="J105" s="268" t="s">
        <v>934</v>
      </c>
      <c r="K105" s="74"/>
    </row>
    <row r="106" spans="2:11" ht="35.1" customHeight="1" x14ac:dyDescent="0.25">
      <c r="B106" s="235"/>
      <c r="C106" s="734"/>
      <c r="D106" s="737"/>
      <c r="E106" s="285" t="s">
        <v>675</v>
      </c>
      <c r="F106" s="242" t="s">
        <v>1026</v>
      </c>
      <c r="G106" s="263">
        <f>+'Autodiagnóstico '!N496</f>
        <v>0</v>
      </c>
      <c r="H106" s="242"/>
      <c r="I106" s="471"/>
      <c r="J106" s="268" t="s">
        <v>934</v>
      </c>
      <c r="K106" s="74"/>
    </row>
    <row r="107" spans="2:11" ht="68.25" customHeight="1" x14ac:dyDescent="0.25">
      <c r="B107" s="235"/>
      <c r="C107" s="734"/>
      <c r="D107" s="737"/>
      <c r="E107" s="312">
        <v>53</v>
      </c>
      <c r="F107" s="242" t="str">
        <f>+'Autodiagnóstico '!H501</f>
        <v xml:space="preserve">Establecer las prioridades en las situaciones que atenten o lesionen la moralidad, incluyendo actividades pedagógicas e  informativas sobre temas asociados con la integridad, los deberes y las  responsabilidades en la función pública, generando un cambio cultural </v>
      </c>
      <c r="G107" s="263">
        <f>+'Autodiagnóstico '!N501</f>
        <v>10</v>
      </c>
      <c r="H107" s="242"/>
      <c r="I107" s="471"/>
      <c r="J107" s="268" t="s">
        <v>1027</v>
      </c>
      <c r="K107" s="74"/>
    </row>
    <row r="108" spans="2:11" ht="68.25" customHeight="1" x14ac:dyDescent="0.25">
      <c r="B108" s="235"/>
      <c r="C108" s="734"/>
      <c r="D108" s="737"/>
      <c r="E108" s="312">
        <v>54</v>
      </c>
      <c r="F108" s="242" t="str">
        <f>+'Autodiagnóstico '!H506</f>
        <v>Promover y mantener la participación de los servidores en la evaluación de la gestión (estratégica y operativa) para la identificación de oportunidades de mejora y el aporte de ideas innovadoras</v>
      </c>
      <c r="G108" s="263">
        <f>+'Autodiagnóstico '!N506</f>
        <v>20</v>
      </c>
      <c r="H108" s="242"/>
      <c r="I108" s="471"/>
      <c r="J108" s="268"/>
      <c r="K108" s="74"/>
    </row>
    <row r="109" spans="2:11" ht="68.25" customHeight="1" x14ac:dyDescent="0.25">
      <c r="B109" s="235"/>
      <c r="C109" s="734"/>
      <c r="D109" s="738"/>
      <c r="E109" s="277">
        <v>55</v>
      </c>
      <c r="F109" s="241" t="str">
        <f>'Autodiagnóstico '!H511</f>
        <v>Implementar las disposiciones sobre discapacidad establecidas en el Decreto 1083 de 2015 (Decreto 2011 de 2017)</v>
      </c>
      <c r="G109" s="264">
        <f>+'Autodiagnóstico '!N511</f>
        <v>0</v>
      </c>
      <c r="H109" s="241"/>
      <c r="I109" s="744"/>
      <c r="J109" s="266" t="s">
        <v>1028</v>
      </c>
      <c r="K109" s="74"/>
    </row>
    <row r="110" spans="2:11" ht="75" customHeight="1" x14ac:dyDescent="0.25">
      <c r="B110" s="235"/>
      <c r="C110" s="734"/>
      <c r="D110" s="288" t="str">
        <f>+'Autodiagnóstico '!E516</f>
        <v>Valores</v>
      </c>
      <c r="E110" s="258">
        <v>56</v>
      </c>
      <c r="F110" s="244" t="str">
        <f>+'Autodiagnóstico '!H516</f>
        <v>Implementar el Código de Integridad, en articulación con la identificación de los valores y principios institucionales; avanzar en su divulgación e interiorización por parte de los todos los servidores y garantizar su cumplimiento en el ejercicio de sus funciones</v>
      </c>
      <c r="G110" s="274">
        <f>+'Autodiagnóstico '!N516</f>
        <v>40</v>
      </c>
      <c r="H110" s="244"/>
      <c r="I110" s="250" t="s">
        <v>1029</v>
      </c>
      <c r="J110" s="270" t="s">
        <v>1030</v>
      </c>
      <c r="K110" s="74"/>
    </row>
    <row r="111" spans="2:11" ht="104.25" customHeight="1" x14ac:dyDescent="0.25">
      <c r="B111" s="235"/>
      <c r="C111" s="734"/>
      <c r="D111" s="288" t="str">
        <f>+'Autodiagnóstico '!E521</f>
        <v>Contratistas</v>
      </c>
      <c r="E111" s="258">
        <v>57</v>
      </c>
      <c r="F111" s="244" t="str">
        <f>+'Autodiagnóstico '!H521</f>
        <v>Proporción de contratistas con relación a los servidores de planta</v>
      </c>
      <c r="G111" s="274">
        <f>+'Autodiagnóstico '!N521</f>
        <v>0</v>
      </c>
      <c r="H111" s="244"/>
      <c r="I111" s="250" t="s">
        <v>1031</v>
      </c>
      <c r="J111" s="270" t="s">
        <v>1032</v>
      </c>
      <c r="K111" s="74"/>
    </row>
    <row r="112" spans="2:11" ht="48.75" customHeight="1" x14ac:dyDescent="0.25">
      <c r="B112" s="235"/>
      <c r="C112" s="734"/>
      <c r="D112" s="288" t="str">
        <f>+'Autodiagnóstico '!E526</f>
        <v>Negociación colectiva</v>
      </c>
      <c r="E112" s="258">
        <v>58</v>
      </c>
      <c r="F112" s="244" t="str">
        <f>+'Autodiagnóstico '!H526</f>
        <v>Negociar las condiciones de trabajo con sindicatos y asociaciones legalmente constituidas en el marco de la normatividad vigente.</v>
      </c>
      <c r="G112" s="274">
        <f>+'Autodiagnóstico '!N526</f>
        <v>80</v>
      </c>
      <c r="H112" s="244"/>
      <c r="I112" s="250" t="s">
        <v>1033</v>
      </c>
      <c r="J112" s="270" t="s">
        <v>1034</v>
      </c>
      <c r="K112" s="74"/>
    </row>
    <row r="113" spans="2:11" ht="91.5" customHeight="1" x14ac:dyDescent="0.25">
      <c r="B113" s="235"/>
      <c r="C113" s="734"/>
      <c r="D113" s="736" t="str">
        <f>+'Autodiagnóstico '!E531</f>
        <v>Gerencia Pública</v>
      </c>
      <c r="E113" s="275">
        <v>59</v>
      </c>
      <c r="F113" s="243" t="str">
        <f>+'Autodiagnóstico '!H531</f>
        <v>Implementar mecanismos para evaluar y desarrollar competencias directivas y gerenciales como liderazgo, planeación, toma de decisiones, dirección y desarrollo de personal y conocimiento del entorno, entre otros.</v>
      </c>
      <c r="G113" s="276">
        <f>+'Autodiagnóstico '!N531</f>
        <v>0</v>
      </c>
      <c r="H113" s="243" t="s">
        <v>1035</v>
      </c>
      <c r="I113" s="334" t="s">
        <v>1036</v>
      </c>
      <c r="J113" s="265" t="s">
        <v>1037</v>
      </c>
      <c r="K113" s="74"/>
    </row>
    <row r="114" spans="2:11" ht="74.25" customHeight="1" x14ac:dyDescent="0.25">
      <c r="B114" s="235"/>
      <c r="C114" s="734"/>
      <c r="D114" s="737"/>
      <c r="E114" s="312">
        <v>60</v>
      </c>
      <c r="F114" s="242" t="str">
        <f>+'Autodiagnóstico '!H536</f>
        <v>Promocionar la rendición de cuentas por parte de los gerentes (o directivos) públicos.</v>
      </c>
      <c r="G114" s="263">
        <f>+'Autodiagnóstico '!N536</f>
        <v>0</v>
      </c>
      <c r="H114" s="242" t="s">
        <v>1035</v>
      </c>
      <c r="I114" s="311" t="s">
        <v>1038</v>
      </c>
      <c r="J114" s="268" t="s">
        <v>1039</v>
      </c>
      <c r="K114" s="74"/>
    </row>
    <row r="115" spans="2:11" ht="82.5" customHeight="1" x14ac:dyDescent="0.25">
      <c r="B115" s="235"/>
      <c r="C115" s="734"/>
      <c r="D115" s="737"/>
      <c r="E115" s="312">
        <v>61</v>
      </c>
      <c r="F115" s="242" t="str">
        <f>+'Autodiagnóstico '!H541</f>
        <v xml:space="preserve">Propiciar mecanismos que faciliten la gestión de los conflictos por parte de los gerentes, de manera que tomen decisiones de forma objetiva y se eviten connotaciones negativas para la gestión. </v>
      </c>
      <c r="G115" s="263">
        <f>+'Autodiagnóstico '!N541</f>
        <v>0</v>
      </c>
      <c r="H115" s="242" t="s">
        <v>1035</v>
      </c>
      <c r="I115" s="311"/>
      <c r="J115" s="268" t="s">
        <v>1040</v>
      </c>
      <c r="K115" s="74"/>
    </row>
    <row r="116" spans="2:11" ht="146.25" customHeight="1" x14ac:dyDescent="0.25">
      <c r="B116" s="235"/>
      <c r="C116" s="734"/>
      <c r="D116" s="737"/>
      <c r="E116" s="312">
        <v>62</v>
      </c>
      <c r="F116" s="242" t="str">
        <f>+'Autodiagnóstico '!H546</f>
        <v>Desarrollar procesos de reclutamiento que garanticen una amplia concurrencia de candidatos idóneos para el acceso a los empleos gerenciales (o directivos).</v>
      </c>
      <c r="G116" s="263">
        <f>+'Autodiagnóstico '!N546</f>
        <v>0</v>
      </c>
      <c r="H116" s="242" t="s">
        <v>1035</v>
      </c>
      <c r="I116" s="311" t="s">
        <v>1041</v>
      </c>
      <c r="J116" s="268" t="s">
        <v>1037</v>
      </c>
      <c r="K116" s="74"/>
    </row>
    <row r="117" spans="2:11" ht="84.75" customHeight="1" x14ac:dyDescent="0.25">
      <c r="B117" s="235"/>
      <c r="C117" s="734"/>
      <c r="D117" s="737"/>
      <c r="E117" s="312">
        <v>63</v>
      </c>
      <c r="F117" s="242" t="str">
        <f>+'Autodiagnóstico '!H551</f>
        <v>Implementar mecanismos o instrumentos para intervenir el desempeño de gerentes (o directivos) inferior a lo esperado (igual o inferior a 75%), mediante un plan de mejoramiento.</v>
      </c>
      <c r="G117" s="263">
        <f>+'Autodiagnóstico '!N551</f>
        <v>0</v>
      </c>
      <c r="H117" s="242" t="s">
        <v>1035</v>
      </c>
      <c r="I117" s="311" t="s">
        <v>1042</v>
      </c>
      <c r="J117" s="268" t="s">
        <v>1039</v>
      </c>
      <c r="K117" s="74"/>
    </row>
    <row r="118" spans="2:11" ht="77.25" customHeight="1" thickBot="1" x14ac:dyDescent="0.3">
      <c r="B118" s="235"/>
      <c r="C118" s="735"/>
      <c r="D118" s="739"/>
      <c r="E118" s="300">
        <v>64</v>
      </c>
      <c r="F118" s="248" t="str">
        <f>+'Autodiagnóstico '!H556</f>
        <v>Brindar oportunidades para que los servidores públicos de carrera desempeñen cargos gerenciales (o directivos).</v>
      </c>
      <c r="G118" s="301">
        <f>+'Autodiagnóstico '!N556</f>
        <v>10</v>
      </c>
      <c r="H118" s="248" t="s">
        <v>1035</v>
      </c>
      <c r="I118" s="255" t="s">
        <v>1043</v>
      </c>
      <c r="J118" s="271" t="s">
        <v>1044</v>
      </c>
      <c r="K118" s="74"/>
    </row>
    <row r="119" spans="2:11" ht="78" customHeight="1" x14ac:dyDescent="0.25">
      <c r="B119" s="235"/>
      <c r="C119" s="740" t="str">
        <f>'Autodiagnóstico '!C561</f>
        <v>RETIRO</v>
      </c>
      <c r="D119" s="295" t="str">
        <f>+'Autodiagnóstico '!E561</f>
        <v>Gestión de la información</v>
      </c>
      <c r="E119" s="296">
        <v>65</v>
      </c>
      <c r="F119" s="247" t="str">
        <f>+'Autodiagnóstico '!H561</f>
        <v>Contar con cifras de retiro de servidores y su correspondiente análisis por modalidad de retiro.</v>
      </c>
      <c r="G119" s="297">
        <f>+'Autodiagnóstico '!N561</f>
        <v>0</v>
      </c>
      <c r="H119" s="247" t="s">
        <v>1045</v>
      </c>
      <c r="I119" s="254" t="s">
        <v>1046</v>
      </c>
      <c r="J119" s="267" t="s">
        <v>1047</v>
      </c>
      <c r="K119" s="74"/>
    </row>
    <row r="120" spans="2:11" ht="104.25" customHeight="1" x14ac:dyDescent="0.25">
      <c r="B120" s="235"/>
      <c r="C120" s="741"/>
      <c r="D120" s="736" t="str">
        <f>+'Autodiagnóstico '!E566</f>
        <v>Administración del talento humano</v>
      </c>
      <c r="E120" s="275">
        <v>66</v>
      </c>
      <c r="F120" s="243" t="str">
        <f>+'Autodiagnóstico '!H566</f>
        <v>Realizar entrevistas de retiro para identificar las razones por las que los servidores se retiran de la entidad.</v>
      </c>
      <c r="G120" s="276">
        <f>+'Autodiagnóstico '!N566</f>
        <v>0</v>
      </c>
      <c r="H120" s="243"/>
      <c r="I120" s="334" t="s">
        <v>1048</v>
      </c>
      <c r="J120" s="265" t="s">
        <v>945</v>
      </c>
      <c r="K120" s="74"/>
    </row>
    <row r="121" spans="2:11" ht="42.75" customHeight="1" x14ac:dyDescent="0.25">
      <c r="B121" s="235"/>
      <c r="C121" s="741"/>
      <c r="D121" s="738"/>
      <c r="E121" s="277">
        <v>67</v>
      </c>
      <c r="F121" s="241" t="str">
        <f>+'Autodiagnóstico '!H571</f>
        <v>Elaborar un informe acerca de las razones de retiro que genere insumos para el plan estratégico del talento humano.</v>
      </c>
      <c r="G121" s="264">
        <f>+'Autodiagnóstico '!N571</f>
        <v>0</v>
      </c>
      <c r="H121" s="241"/>
      <c r="I121" s="335"/>
      <c r="J121" s="266"/>
      <c r="K121" s="74"/>
    </row>
    <row r="122" spans="2:11" ht="47.25" customHeight="1" x14ac:dyDescent="0.25">
      <c r="B122" s="235"/>
      <c r="C122" s="742"/>
      <c r="D122" s="736" t="str">
        <f>+'Autodiagnóstico '!E576</f>
        <v>Desvinculación asistida</v>
      </c>
      <c r="E122" s="275">
        <v>68</v>
      </c>
      <c r="F122" s="243" t="str">
        <f>+'Autodiagnóstico '!H576</f>
        <v>Contar con programas de reconocimiento de la trayectoria laboral  y agradecimiento por el servicio prestado a las personas que se desvinculan</v>
      </c>
      <c r="G122" s="276">
        <f>+'Autodiagnóstico '!N576</f>
        <v>0</v>
      </c>
      <c r="H122" s="243"/>
      <c r="I122" s="334"/>
      <c r="J122" s="265"/>
      <c r="K122" s="74"/>
    </row>
    <row r="123" spans="2:11" ht="75" customHeight="1" x14ac:dyDescent="0.25">
      <c r="B123" s="235"/>
      <c r="C123" s="742"/>
      <c r="D123" s="738"/>
      <c r="E123" s="277">
        <v>69</v>
      </c>
      <c r="F123" s="241" t="str">
        <f>+'Autodiagnóstico '!H581</f>
        <v>Brindar apoyo sociolaboral y emocional a las personas que se desvinculan por pensión, por reestructuración o por finalización del nombramiento en provisionalidad, de manera que se les facilite enfrentar el cambio, mediante un Plan de Desvinculación Asistida</v>
      </c>
      <c r="G123" s="264">
        <f>+'Autodiagnóstico '!N581</f>
        <v>0</v>
      </c>
      <c r="H123" s="241" t="s">
        <v>1049</v>
      </c>
      <c r="I123" s="335"/>
      <c r="J123" s="266"/>
      <c r="K123" s="74"/>
    </row>
    <row r="124" spans="2:11" ht="46.5" customHeight="1" thickBot="1" x14ac:dyDescent="0.3">
      <c r="B124" s="235"/>
      <c r="C124" s="743"/>
      <c r="D124" s="289" t="str">
        <f>+'Autodiagnóstico '!E586</f>
        <v>Gestión del conocimiento</v>
      </c>
      <c r="E124" s="290">
        <v>70</v>
      </c>
      <c r="F124" s="291" t="str">
        <f>+'Autodiagnóstico '!H586</f>
        <v>Contar con mecanismos para transferir el conocimiento de los servidores que se retiran de la Entidad a quienes continúan vinculados</v>
      </c>
      <c r="G124" s="292">
        <f>+'Autodiagnóstico '!N586</f>
        <v>0</v>
      </c>
      <c r="H124" s="302"/>
      <c r="I124" s="293" t="s">
        <v>1050</v>
      </c>
      <c r="J124" s="303"/>
      <c r="K124" s="74"/>
    </row>
    <row r="125" spans="2:11" ht="10.5" customHeight="1" thickBot="1" x14ac:dyDescent="0.3">
      <c r="B125" s="238"/>
      <c r="C125" s="175"/>
      <c r="D125" s="176"/>
      <c r="E125" s="200"/>
      <c r="F125" s="177"/>
      <c r="G125" s="178"/>
      <c r="H125" s="177"/>
      <c r="I125" s="239"/>
      <c r="J125" s="239"/>
      <c r="K125" s="100"/>
    </row>
    <row r="126" spans="2:11" x14ac:dyDescent="0.25"/>
    <row r="127" spans="2:11" x14ac:dyDescent="0.25"/>
    <row r="128" spans="2:11" x14ac:dyDescent="0.25"/>
    <row r="129" spans="7:8" x14ac:dyDescent="0.25"/>
    <row r="130" spans="7:8" ht="18" x14ac:dyDescent="0.25">
      <c r="G130" s="337"/>
      <c r="H130" s="337"/>
    </row>
    <row r="131" spans="7:8" ht="20.25" x14ac:dyDescent="0.25">
      <c r="H131" s="256"/>
    </row>
    <row r="132" spans="7:8"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sheetData>
  <mergeCells count="31">
    <mergeCell ref="L8:M8"/>
    <mergeCell ref="C3:J3"/>
    <mergeCell ref="C5:C6"/>
    <mergeCell ref="D5:D6"/>
    <mergeCell ref="G5:G6"/>
    <mergeCell ref="H5:H6"/>
    <mergeCell ref="I5:I6"/>
    <mergeCell ref="J5:J6"/>
    <mergeCell ref="E5:F6"/>
    <mergeCell ref="B7:B34"/>
    <mergeCell ref="D7:D10"/>
    <mergeCell ref="D19:D27"/>
    <mergeCell ref="D30:D34"/>
    <mergeCell ref="C7:C29"/>
    <mergeCell ref="C30:C41"/>
    <mergeCell ref="D35:D37"/>
    <mergeCell ref="D38:D39"/>
    <mergeCell ref="D11:D18"/>
    <mergeCell ref="F63:I63"/>
    <mergeCell ref="C42:C118"/>
    <mergeCell ref="D92:D99"/>
    <mergeCell ref="D113:D118"/>
    <mergeCell ref="D120:D121"/>
    <mergeCell ref="D43:D46"/>
    <mergeCell ref="D47:D53"/>
    <mergeCell ref="D54:D68"/>
    <mergeCell ref="D69:D91"/>
    <mergeCell ref="C119:C124"/>
    <mergeCell ref="D122:D123"/>
    <mergeCell ref="D100:D109"/>
    <mergeCell ref="I100:I109"/>
  </mergeCells>
  <conditionalFormatting sqref="G91:G97 G99:G107 G110:G121 G125 G64:G89 G7:G62">
    <cfRule type="cellIs" dxfId="34" priority="280" operator="between">
      <formula>81</formula>
      <formula>100</formula>
    </cfRule>
    <cfRule type="cellIs" dxfId="33" priority="281" operator="between">
      <formula>61</formula>
      <formula>80</formula>
    </cfRule>
    <cfRule type="cellIs" dxfId="32" priority="282" operator="between">
      <formula>41</formula>
      <formula>60</formula>
    </cfRule>
    <cfRule type="cellIs" dxfId="31" priority="283" operator="between">
      <formula>21</formula>
      <formula>40</formula>
    </cfRule>
    <cfRule type="cellIs" dxfId="30" priority="284" operator="between">
      <formula>1</formula>
      <formula>20</formula>
    </cfRule>
  </conditionalFormatting>
  <conditionalFormatting sqref="G90">
    <cfRule type="cellIs" dxfId="29" priority="31" operator="between">
      <formula>81</formula>
      <formula>100</formula>
    </cfRule>
    <cfRule type="cellIs" dxfId="28" priority="32" operator="between">
      <formula>61</formula>
      <formula>80</formula>
    </cfRule>
    <cfRule type="cellIs" dxfId="27" priority="33" operator="between">
      <formula>41</formula>
      <formula>60</formula>
    </cfRule>
    <cfRule type="cellIs" dxfId="26" priority="34" operator="between">
      <formula>21</formula>
      <formula>40</formula>
    </cfRule>
    <cfRule type="cellIs" dxfId="25" priority="35" operator="between">
      <formula>1</formula>
      <formula>20</formula>
    </cfRule>
  </conditionalFormatting>
  <conditionalFormatting sqref="G98">
    <cfRule type="cellIs" dxfId="24" priority="26" operator="between">
      <formula>81</formula>
      <formula>100</formula>
    </cfRule>
    <cfRule type="cellIs" dxfId="23" priority="27" operator="between">
      <formula>61</formula>
      <formula>80</formula>
    </cfRule>
    <cfRule type="cellIs" dxfId="22" priority="28" operator="between">
      <formula>41</formula>
      <formula>60</formula>
    </cfRule>
    <cfRule type="cellIs" dxfId="21" priority="29" operator="between">
      <formula>21</formula>
      <formula>40</formula>
    </cfRule>
    <cfRule type="cellIs" dxfId="20" priority="30" operator="between">
      <formula>1</formula>
      <formula>20</formula>
    </cfRule>
  </conditionalFormatting>
  <conditionalFormatting sqref="G108:G109">
    <cfRule type="cellIs" dxfId="19" priority="21" operator="between">
      <formula>81</formula>
      <formula>100</formula>
    </cfRule>
    <cfRule type="cellIs" dxfId="18" priority="22" operator="between">
      <formula>61</formula>
      <formula>80</formula>
    </cfRule>
    <cfRule type="cellIs" dxfId="17" priority="23" operator="between">
      <formula>41</formula>
      <formula>60</formula>
    </cfRule>
    <cfRule type="cellIs" dxfId="16" priority="24" operator="between">
      <formula>21</formula>
      <formula>40</formula>
    </cfRule>
    <cfRule type="cellIs" dxfId="15" priority="25" operator="between">
      <formula>1</formula>
      <formula>20</formula>
    </cfRule>
  </conditionalFormatting>
  <conditionalFormatting sqref="G122">
    <cfRule type="cellIs" dxfId="14" priority="16" operator="between">
      <formula>81</formula>
      <formula>100</formula>
    </cfRule>
    <cfRule type="cellIs" dxfId="13" priority="17" operator="between">
      <formula>61</formula>
      <formula>80</formula>
    </cfRule>
    <cfRule type="cellIs" dxfId="12" priority="18" operator="between">
      <formula>41</formula>
      <formula>60</formula>
    </cfRule>
    <cfRule type="cellIs" dxfId="11" priority="19" operator="between">
      <formula>21</formula>
      <formula>40</formula>
    </cfRule>
    <cfRule type="cellIs" dxfId="10" priority="20" operator="between">
      <formula>1</formula>
      <formula>20</formula>
    </cfRule>
  </conditionalFormatting>
  <conditionalFormatting sqref="G123">
    <cfRule type="cellIs" dxfId="9" priority="6" operator="between">
      <formula>81</formula>
      <formula>100</formula>
    </cfRule>
    <cfRule type="cellIs" dxfId="8" priority="7" operator="between">
      <formula>61</formula>
      <formula>80</formula>
    </cfRule>
    <cfRule type="cellIs" dxfId="7" priority="8" operator="between">
      <formula>41</formula>
      <formula>60</formula>
    </cfRule>
    <cfRule type="cellIs" dxfId="6" priority="9" operator="between">
      <formula>21</formula>
      <formula>40</formula>
    </cfRule>
    <cfRule type="cellIs" dxfId="5" priority="10" operator="between">
      <formula>1</formula>
      <formula>20</formula>
    </cfRule>
  </conditionalFormatting>
  <conditionalFormatting sqref="G124">
    <cfRule type="cellIs" dxfId="4" priority="1" operator="between">
      <formula>81</formula>
      <formula>100</formula>
    </cfRule>
    <cfRule type="cellIs" dxfId="3" priority="2" operator="between">
      <formula>61</formula>
      <formula>80</formula>
    </cfRule>
    <cfRule type="cellIs" dxfId="2" priority="3" operator="between">
      <formula>41</formula>
      <formula>60</formula>
    </cfRule>
    <cfRule type="cellIs" dxfId="1" priority="4" operator="between">
      <formula>21</formula>
      <formula>40</formula>
    </cfRule>
    <cfRule type="cellIs" dxfId="0" priority="5" operator="between">
      <formula>1</formula>
      <formula>20</formula>
    </cfRule>
  </conditionalFormatting>
  <dataValidations count="2">
    <dataValidation type="whole" operator="equal" allowBlank="1" showErrorMessage="1" errorTitle="ERROR" error="No debe modificar estas celdas" sqref="A1:E126 G1:M126 F1:F93 F95:F126" xr:uid="{00000000-0002-0000-0700-000000000000}">
      <formula1>457854587458745</formula1>
    </dataValidation>
    <dataValidation operator="equal" allowBlank="1" showErrorMessage="1" errorTitle="ERROR" error="No debe modificar estas celdas" sqref="F94" xr:uid="{00000000-0002-0000-0700-000001000000}"/>
  </dataValidations>
  <pageMargins left="0.7" right="0.7" top="0.75" bottom="0.75" header="0.3" footer="0.3"/>
  <pageSetup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N13"/>
  <sheetViews>
    <sheetView workbookViewId="0"/>
  </sheetViews>
  <sheetFormatPr baseColWidth="10" defaultColWidth="11.42578125" defaultRowHeight="15" x14ac:dyDescent="0.25"/>
  <cols>
    <col min="1" max="1" width="11.42578125" style="280"/>
    <col min="2" max="2" width="4.5703125" style="280" customWidth="1"/>
    <col min="3" max="3" width="76" style="280" customWidth="1"/>
    <col min="4" max="16384" width="11.42578125" style="280"/>
  </cols>
  <sheetData>
    <row r="2" spans="2:14" ht="30" customHeight="1" x14ac:dyDescent="0.25">
      <c r="B2" s="768" t="s">
        <v>1051</v>
      </c>
      <c r="C2" s="768"/>
    </row>
    <row r="3" spans="2:14" ht="3.75" customHeight="1" x14ac:dyDescent="0.25"/>
    <row r="4" spans="2:14" ht="45" x14ac:dyDescent="0.25">
      <c r="B4" s="280" t="s">
        <v>1052</v>
      </c>
      <c r="C4" s="282" t="s">
        <v>1053</v>
      </c>
    </row>
    <row r="5" spans="2:14" ht="30" x14ac:dyDescent="0.25">
      <c r="B5" s="280" t="s">
        <v>1054</v>
      </c>
      <c r="C5" s="282" t="s">
        <v>1055</v>
      </c>
    </row>
    <row r="6" spans="2:14" x14ac:dyDescent="0.25">
      <c r="B6" s="280" t="s">
        <v>1056</v>
      </c>
      <c r="C6" s="282" t="s">
        <v>1057</v>
      </c>
    </row>
    <row r="7" spans="2:14" x14ac:dyDescent="0.25">
      <c r="B7" s="280" t="s">
        <v>1058</v>
      </c>
      <c r="C7" s="282" t="s">
        <v>1059</v>
      </c>
    </row>
    <row r="8" spans="2:14" ht="30" x14ac:dyDescent="0.25">
      <c r="B8" s="280" t="s">
        <v>1060</v>
      </c>
      <c r="C8" s="282" t="s">
        <v>1061</v>
      </c>
      <c r="N8" s="280" t="s">
        <v>1062</v>
      </c>
    </row>
    <row r="9" spans="2:14" ht="60" x14ac:dyDescent="0.25">
      <c r="B9" s="280" t="s">
        <v>1063</v>
      </c>
      <c r="C9" s="282" t="s">
        <v>1064</v>
      </c>
    </row>
    <row r="10" spans="2:14" x14ac:dyDescent="0.25">
      <c r="B10" s="280" t="s">
        <v>1065</v>
      </c>
      <c r="C10" s="282" t="s">
        <v>1066</v>
      </c>
    </row>
    <row r="11" spans="2:14" x14ac:dyDescent="0.25">
      <c r="B11" s="280" t="s">
        <v>1067</v>
      </c>
      <c r="C11" s="282" t="s">
        <v>1068</v>
      </c>
    </row>
    <row r="12" spans="2:14" x14ac:dyDescent="0.25">
      <c r="B12" s="280" t="s">
        <v>1069</v>
      </c>
      <c r="C12" s="282" t="s">
        <v>1070</v>
      </c>
    </row>
    <row r="13" spans="2:14" ht="30" x14ac:dyDescent="0.25">
      <c r="B13" s="280" t="s">
        <v>1071</v>
      </c>
      <c r="C13" s="281" t="s">
        <v>1072</v>
      </c>
    </row>
  </sheetData>
  <mergeCells count="1">
    <mergeCell ref="B2:C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Inicio</vt:lpstr>
      <vt:lpstr>Instrucciones</vt:lpstr>
      <vt:lpstr>Autodiagnóstico </vt:lpstr>
      <vt:lpstr>Gráficas</vt:lpstr>
      <vt:lpstr>Diseño de Acciones</vt:lpstr>
      <vt:lpstr>Resultados Rutas</vt:lpstr>
      <vt:lpstr>Rutas Filtro</vt:lpstr>
      <vt:lpstr>Referencias</vt:lpstr>
      <vt:lpstr>Cambios v.4.5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Propietario</dc:creator>
  <cp:keywords/>
  <dc:description/>
  <cp:lastModifiedBy>Usuario de Windows</cp:lastModifiedBy>
  <cp:revision/>
  <dcterms:created xsi:type="dcterms:W3CDTF">2016-09-30T23:33:36Z</dcterms:created>
  <dcterms:modified xsi:type="dcterms:W3CDTF">2022-06-24T16:19:43Z</dcterms:modified>
  <cp:category/>
  <cp:contentStatus/>
</cp:coreProperties>
</file>